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schile.sharepoint.com/sites/ProyectosAbiertos/Documentos compartidos/PROY-604-AQU-2024/Técnica/02. Desarrollo/2. Minuta refundida/2. Apendices/"/>
    </mc:Choice>
  </mc:AlternateContent>
  <xr:revisionPtr revIDLastSave="19" documentId="8_{CDEA3E16-79E3-4BC5-B8CC-0DBA4EC4B918}" xr6:coauthVersionLast="47" xr6:coauthVersionMax="47" xr10:uidLastSave="{A222F219-956F-4A72-8AF7-E8C352AFB1FC}"/>
  <bookViews>
    <workbookView xWindow="-110" yWindow="-110" windowWidth="19420" windowHeight="10420" firstSheet="3" activeTab="5" xr2:uid="{67D88F4B-FE13-476A-93E4-1BDDD2DB5289}"/>
  </bookViews>
  <sheets>
    <sheet name="Balance de Nutrientes" sheetId="1" r:id="rId1"/>
    <sheet name="O2 Monitoreo 2024" sheetId="2" r:id="rId2"/>
    <sheet name="PH-REDOX Monitoreo 2024" sheetId="21" r:id="rId3"/>
    <sheet name="MO Monitoreo 2024" sheetId="19" r:id="rId4"/>
    <sheet name="Redox ASC 2020" sheetId="25" r:id="rId5"/>
    <sheet name="Macrofauna ASC 2020" sheetId="40" r:id="rId6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07  Page 6_7a746cc3-ad2f-470c-9da1-f28091cda152" name="Table007  Page 6" connection="Consulta - Table007 (Page 6)"/>
          <x15:modelTable id="Table008  Page 6_bbfaf779-9479-4e56-95ef-1a2cdc0a3f03" name="Table008  Page 6" connection="Consulta - Table008 (Page 6)"/>
          <x15:modelTable id="Table009  Page 7_af65e795-c8d6-4e37-94af-caba06e74194" name="Table009  Page 7" connection="Consulta - Table009 (Page 7)"/>
          <x15:modelTable id="Table010  Page 7_267e2e80-a146-4859-a9be-26725f4609b3" name="Table010  Page 7" connection="Consulta - Table010 (Page 7)"/>
          <x15:modelTable id="Table011  Page 8_b1849ca9-58e1-4e86-a363-f001739be746" name="Table011  Page 8" connection="Consulta - Table011 (Page 8)"/>
          <x15:modelTable id="Table012  Page 8_488d66be-57c4-422c-9d83-5f10a91a4b15" name="Table012  Page 8" connection="Consulta - Table012 (Page 8)"/>
          <x15:modelTable id="Table013  Page 9_35ff0b8d-839a-4a2e-8dcd-716a060dd2ba" name="Table013  Page 9" connection="Consulta - Table013 (Page 9)"/>
          <x15:modelTable id="Table014  Page 9_4c8f2b2b-7523-4a2d-aee9-14ee3db86a3b" name="Table014  Page 9" connection="Consulta - Table014 (Page 9)"/>
          <x15:modelTable id="Table015  Page 10_270124a7-30e1-42cf-9291-9bc905418559" name="Table015  Page 10" connection="Consulta - Table015 (Page 10)"/>
          <x15:modelTable id="Table016  Page 10_78d4f8e2-6f80-45e5-b804-be9876e19f1e" name="Table016  Page 10" connection="Consulta - Table016 (Page 10)"/>
          <x15:modelTable id="Table017  Page 11_2b8905e2-ef91-44b2-925e-017c6e5cc7a9" name="Table017  Page 11" connection="Consulta - Table017 (Page 11)"/>
          <x15:modelTable id="Table018  Page 11_aba97a05-00e0-464d-999a-cebb68536575" name="Table018  Page 11" connection="Consulta - Table018 (Page 11)"/>
          <x15:modelTable id="Table019  Page 12_18c1aaaf-9b9f-43a5-acbe-70618bdf0a59" name="Table019  Page 12" connection="Consulta - Table019 (Page 12)"/>
          <x15:modelTable id="Table020  Page 12_cb387537-b181-43e1-adb8-ae070810383c" name="Table020  Page 12" connection="Consulta - Table020 (Page 12)"/>
          <x15:modelTable id="Table021  Page 13_2d8e2324-23d0-486d-b455-569e820b5f21" name="Table021  Page 13" connection="Consulta - Table021 (Page 13)"/>
          <x15:modelTable id="Table022  Page 13_b6230b1b-3a60-4b4e-8230-6dacdb8fbf2f" name="Table022  Page 13" connection="Consulta - Table022 (Page 13)"/>
          <x15:modelTable id="Table005  Page 4_15be0e7c-7f7f-4b86-b4ad-bf2a9a048d64" name="Table005  Page 4" connection="Consulta - Table005 (Page 4)"/>
          <x15:modelTable id="Table006  Page 5_0c64b33c-d855-49bf-8c81-dca9c090d32c" name="Table006  Page 5" connection="Consulta - Table006 (Page 5)"/>
          <x15:modelTable id="Table003  Page 3   2_5b1ab23c-b6cf-4d9a-b436-f87d4e884ea8" name="Table003  Page 3   2" connection="Consulta - Table003 (Page 3) (2)"/>
          <x15:modelTable id="Table004  Page 4_4cd6c035-a344-420e-9616-114112a5b5a4" name="Table004  Page 4" connection="Consulta - Table004 (Page 4)"/>
          <x15:modelTable id="Table005  Page 4   2_a8774fcf-ca94-4c3f-84ed-24c3327dcd28" name="Table005  Page 4   2" connection="Consulta - Table005 (Page 4) (2)"/>
          <x15:modelTable id="Table006  Page 4_92d31544-800f-40e0-a8e2-a6c31a72fc81" name="Table006  Page 4" connection="Consulta - Table006 (Page 4)"/>
          <x15:modelTable id="Table007  Page 4-5_929f6c1f-57e4-4318-8263-5611d04d0717" name="Table007  Page 4-5" connection="Consulta - Table007 (Page 4-5)"/>
          <x15:modelTable id="Table008  Page 5_175814ca-9bb6-476e-a2c9-66de3fdeb56d" name="Table008  Page 5" connection="Consulta - Table008 (Page 5)"/>
          <x15:modelTable id="Table009  Page 5_1cdd52ab-2a60-4a40-beb0-50330640209c" name="Table009  Page 5" connection="Consulta - Table009 (Page 5)"/>
          <x15:modelTable id="Table010  Page 5-6_9c9050e1-fd11-4b81-bec0-f0cd8455a124" name="Table010  Page 5-6" connection="Consulta - Table010 (Page 5-6)"/>
          <x15:modelTable id="Table011  Page 6_5c2cb369-bdcc-4c76-b7df-e71ae14d981e" name="Table011  Page 6" connection="Consulta - Table011 (Page 6)"/>
          <x15:modelTable id="Table012  Page 6_c1453609-234a-4e87-9a19-dcad81e2ea45" name="Table012  Page 6" connection="Consulta - Table012 (Page 6)"/>
          <x15:modelTable id="Table013  Page 7_60e27ca0-0f57-4ba0-b295-97a5d2bc6f60" name="Table013  Page 7" connection="Consulta - Table013 (Page 7)"/>
          <x15:modelTable id="Table014  Page 7_c588c976-6a7c-4d45-b44f-0c1e877a3d87" name="Table014  Page 7" connection="Consulta - Table014 (Page 7)"/>
          <x15:modelTable id="Table015  Page 7_8a8af904-0a80-4f18-a598-46ebb62e50ad" name="Table015  Page 7" connection="Consulta - Table015 (Page 7)"/>
          <x15:modelTable id="Table016  Page 7-8_0a6bd79d-becf-4e09-93f2-90648cfc072c" name="Table016  Page 7-8" connection="Consulta - Table016 (Page 7-8)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1" l="1"/>
  <c r="D24" i="1"/>
  <c r="E24" i="1"/>
  <c r="F24" i="1"/>
  <c r="G24" i="1"/>
  <c r="H24" i="1"/>
  <c r="C25" i="1"/>
  <c r="D25" i="1"/>
  <c r="E25" i="1"/>
  <c r="F25" i="1"/>
  <c r="G25" i="1"/>
  <c r="H25" i="1"/>
  <c r="B25" i="1"/>
  <c r="B24" i="1"/>
  <c r="H23" i="1"/>
  <c r="H22" i="1"/>
  <c r="E23" i="1"/>
  <c r="E22" i="1"/>
  <c r="C17" i="1"/>
  <c r="D17" i="1"/>
  <c r="E17" i="1"/>
  <c r="C18" i="1"/>
  <c r="D18" i="1"/>
  <c r="E18" i="1"/>
  <c r="B18" i="1"/>
  <c r="B17" i="1" l="1"/>
  <c r="E11" i="1"/>
  <c r="E10" i="1"/>
  <c r="E6" i="1"/>
  <c r="E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830B6FC-A7BF-4492-A6B1-DF7470ABD1A1}" keepAlive="1" name="Consulta - Table003 (Page 3)" description="Conexión a la consulta 'Table003 (Page 3)' en el libro." type="5" refreshedVersion="0" background="1" saveData="1">
    <dbPr connection="Provider=Microsoft.Mashup.OleDb.1;Data Source=$Workbook$;Location=&quot;Table003 (Page 3)&quot;;Extended Properties=&quot;&quot;" command="SELECT * FROM [Table003 (Page 3)]"/>
  </connection>
  <connection id="2" xr16:uid="{9E6773B4-4DDF-41F3-8FAF-17FF0E997118}" name="Consulta - Table003 (Page 3) (2)" description="Conexión a la consulta 'Table003 (Page 3) (2)' en el libro." type="100" refreshedVersion="8" minRefreshableVersion="5">
    <extLst>
      <ext xmlns:x15="http://schemas.microsoft.com/office/spreadsheetml/2010/11/main" uri="{DE250136-89BD-433C-8126-D09CA5730AF9}">
        <x15:connection id="d0f0403e-bd0e-4b75-a8e9-724f6d9bfd1b"/>
      </ext>
    </extLst>
  </connection>
  <connection id="3" xr16:uid="{C097A5B0-CF14-4A46-AE9B-35836639BA74}" name="Consulta - Table004 (Page 4)" description="Conexión a la consulta 'Table004 (Page 4)' en el libro." type="100" refreshedVersion="8" minRefreshableVersion="5">
    <extLst>
      <ext xmlns:x15="http://schemas.microsoft.com/office/spreadsheetml/2010/11/main" uri="{DE250136-89BD-433C-8126-D09CA5730AF9}">
        <x15:connection id="0d294c46-95a9-471e-be6d-f5197eb7558b"/>
      </ext>
    </extLst>
  </connection>
  <connection id="4" xr16:uid="{20D5F078-3A98-46EA-A6C6-9831F202D4F3}" name="Consulta - Table005 (Page 4)" description="Conexión a la consulta 'Table005 (Page 4)' en el libro." type="100" refreshedVersion="8" minRefreshableVersion="5">
    <extLst>
      <ext xmlns:x15="http://schemas.microsoft.com/office/spreadsheetml/2010/11/main" uri="{DE250136-89BD-433C-8126-D09CA5730AF9}">
        <x15:connection id="1165f543-d1b6-4d8a-aa36-556ae3b5e04f"/>
      </ext>
    </extLst>
  </connection>
  <connection id="5" xr16:uid="{22219CAF-331A-4D68-BAE3-E9DD96FDA492}" name="Consulta - Table005 (Page 4) (2)" description="Conexión a la consulta 'Table005 (Page 4) (2)' en el libro." type="100" refreshedVersion="8" minRefreshableVersion="5">
    <extLst>
      <ext xmlns:x15="http://schemas.microsoft.com/office/spreadsheetml/2010/11/main" uri="{DE250136-89BD-433C-8126-D09CA5730AF9}">
        <x15:connection id="cedba541-da4f-432c-9458-0ce0a837c7d4"/>
      </ext>
    </extLst>
  </connection>
  <connection id="6" xr16:uid="{375ECAB1-ACCD-40D2-927A-142C71D800E9}" name="Consulta - Table006 (Page 4)" description="Conexión a la consulta 'Table006 (Page 4)' en el libro." type="100" refreshedVersion="8" minRefreshableVersion="5">
    <extLst>
      <ext xmlns:x15="http://schemas.microsoft.com/office/spreadsheetml/2010/11/main" uri="{DE250136-89BD-433C-8126-D09CA5730AF9}">
        <x15:connection id="1af51b74-f8f7-4a1d-8d62-d855edfdd35c"/>
      </ext>
    </extLst>
  </connection>
  <connection id="7" xr16:uid="{A31F9952-0982-40A0-9E38-963D0720AA5D}" name="Consulta - Table006 (Page 5)" description="Conexión a la consulta 'Table006 (Page 5)' en el libro." type="100" refreshedVersion="8" minRefreshableVersion="5">
    <extLst>
      <ext xmlns:x15="http://schemas.microsoft.com/office/spreadsheetml/2010/11/main" uri="{DE250136-89BD-433C-8126-D09CA5730AF9}">
        <x15:connection id="5d65e8f5-a974-42f4-ac57-b9fb7e896ad8"/>
      </ext>
    </extLst>
  </connection>
  <connection id="8" xr16:uid="{C4BE52C1-5004-4F2E-B232-30C0EC079F7E}" name="Consulta - Table007 (Page 4-5)" description="Conexión a la consulta 'Table007 (Page 4-5)' en el libro." type="100" refreshedVersion="8" minRefreshableVersion="5">
    <extLst>
      <ext xmlns:x15="http://schemas.microsoft.com/office/spreadsheetml/2010/11/main" uri="{DE250136-89BD-433C-8126-D09CA5730AF9}">
        <x15:connection id="fafbfc73-0676-41a3-89db-46b348f5cf6a"/>
      </ext>
    </extLst>
  </connection>
  <connection id="9" xr16:uid="{C41AF164-A727-44E1-B3D7-0BCE876A2D1B}" name="Consulta - Table007 (Page 6)" description="Conexión a la consulta 'Table007 (Page 6)' en el libro." type="100" refreshedVersion="8" minRefreshableVersion="5">
    <extLst>
      <ext xmlns:x15="http://schemas.microsoft.com/office/spreadsheetml/2010/11/main" uri="{DE250136-89BD-433C-8126-D09CA5730AF9}">
        <x15:connection id="68bc2b91-65b5-4a34-bccf-c228148737de"/>
      </ext>
    </extLst>
  </connection>
  <connection id="10" xr16:uid="{962D12EE-6539-4F30-A1FE-1A1D8013CB7E}" name="Consulta - Table008 (Page 5)" description="Conexión a la consulta 'Table008 (Page 5)' en el libro." type="100" refreshedVersion="8" minRefreshableVersion="5">
    <extLst>
      <ext xmlns:x15="http://schemas.microsoft.com/office/spreadsheetml/2010/11/main" uri="{DE250136-89BD-433C-8126-D09CA5730AF9}">
        <x15:connection id="01c74694-d758-4d3d-863c-4ad407b8b4f3"/>
      </ext>
    </extLst>
  </connection>
  <connection id="11" xr16:uid="{D8C1F58C-4FBE-40A2-9F42-3111842EF3D8}" name="Consulta - Table008 (Page 6)" description="Conexión a la consulta 'Table008 (Page 6)' en el libro." type="100" refreshedVersion="8" minRefreshableVersion="5">
    <extLst>
      <ext xmlns:x15="http://schemas.microsoft.com/office/spreadsheetml/2010/11/main" uri="{DE250136-89BD-433C-8126-D09CA5730AF9}">
        <x15:connection id="3473654f-c4a8-4ba4-a562-f767c2bf7105"/>
      </ext>
    </extLst>
  </connection>
  <connection id="12" xr16:uid="{41723F53-C997-46F1-BEC2-FFC63A0F48F4}" name="Consulta - Table009 (Page 5)" description="Conexión a la consulta 'Table009 (Page 5)' en el libro." type="100" refreshedVersion="8" minRefreshableVersion="5">
    <extLst>
      <ext xmlns:x15="http://schemas.microsoft.com/office/spreadsheetml/2010/11/main" uri="{DE250136-89BD-433C-8126-D09CA5730AF9}">
        <x15:connection id="6759681c-7f27-4f7e-8286-65387855d17c"/>
      </ext>
    </extLst>
  </connection>
  <connection id="13" xr16:uid="{444D10B4-691A-4F4F-9A54-C37989FC9D22}" name="Consulta - Table009 (Page 7)" description="Conexión a la consulta 'Table009 (Page 7)' en el libro." type="100" refreshedVersion="8" minRefreshableVersion="5">
    <extLst>
      <ext xmlns:x15="http://schemas.microsoft.com/office/spreadsheetml/2010/11/main" uri="{DE250136-89BD-433C-8126-D09CA5730AF9}">
        <x15:connection id="84ca27b5-db62-4f72-82f3-35611f080310"/>
      </ext>
    </extLst>
  </connection>
  <connection id="14" xr16:uid="{1A8EF674-FB63-45C9-9D91-C1AD636141EB}" name="Consulta - Table010 (Page 5-6)" description="Conexión a la consulta 'Table010 (Page 5-6)' en el libro." type="100" refreshedVersion="8" minRefreshableVersion="5">
    <extLst>
      <ext xmlns:x15="http://schemas.microsoft.com/office/spreadsheetml/2010/11/main" uri="{DE250136-89BD-433C-8126-D09CA5730AF9}">
        <x15:connection id="90ecc069-ea7a-4c46-a45a-2d0b0e9592a6"/>
      </ext>
    </extLst>
  </connection>
  <connection id="15" xr16:uid="{EE72B311-4BFA-4913-8DD4-8B9A74A61A33}" name="Consulta - Table010 (Page 7)" description="Conexión a la consulta 'Table010 (Page 7)' en el libro." type="100" refreshedVersion="8" minRefreshableVersion="5">
    <extLst>
      <ext xmlns:x15="http://schemas.microsoft.com/office/spreadsheetml/2010/11/main" uri="{DE250136-89BD-433C-8126-D09CA5730AF9}">
        <x15:connection id="14731f2d-16ab-4342-a137-8594056c4676"/>
      </ext>
    </extLst>
  </connection>
  <connection id="16" xr16:uid="{D05004F3-E46F-4356-A636-E19E120C553D}" name="Consulta - Table011 (Page 6)" description="Conexión a la consulta 'Table011 (Page 6)' en el libro." type="100" refreshedVersion="8" minRefreshableVersion="5">
    <extLst>
      <ext xmlns:x15="http://schemas.microsoft.com/office/spreadsheetml/2010/11/main" uri="{DE250136-89BD-433C-8126-D09CA5730AF9}">
        <x15:connection id="c541c479-4898-4809-b093-31d6823dfc5b"/>
      </ext>
    </extLst>
  </connection>
  <connection id="17" xr16:uid="{C4372C41-512E-4D5D-84B3-E2E4CB3DD16B}" name="Consulta - Table011 (Page 8)" description="Conexión a la consulta 'Table011 (Page 8)' en el libro." type="100" refreshedVersion="8" minRefreshableVersion="5">
    <extLst>
      <ext xmlns:x15="http://schemas.microsoft.com/office/spreadsheetml/2010/11/main" uri="{DE250136-89BD-433C-8126-D09CA5730AF9}">
        <x15:connection id="1d5ada02-d5df-47bf-9575-34e36f4e5303"/>
      </ext>
    </extLst>
  </connection>
  <connection id="18" xr16:uid="{4DC9EA73-55CC-448B-9C1F-120FE4E1DDE2}" name="Consulta - Table012 (Page 6)" description="Conexión a la consulta 'Table012 (Page 6)' en el libro." type="100" refreshedVersion="8" minRefreshableVersion="5">
    <extLst>
      <ext xmlns:x15="http://schemas.microsoft.com/office/spreadsheetml/2010/11/main" uri="{DE250136-89BD-433C-8126-D09CA5730AF9}">
        <x15:connection id="ffce5d98-b143-425e-9d25-ad7ef88fa093"/>
      </ext>
    </extLst>
  </connection>
  <connection id="19" xr16:uid="{B96D7BEE-5C8B-4908-8A44-0C74A079B97F}" name="Consulta - Table012 (Page 8)" description="Conexión a la consulta 'Table012 (Page 8)' en el libro." type="100" refreshedVersion="8" minRefreshableVersion="5">
    <extLst>
      <ext xmlns:x15="http://schemas.microsoft.com/office/spreadsheetml/2010/11/main" uri="{DE250136-89BD-433C-8126-D09CA5730AF9}">
        <x15:connection id="8ffc2990-624d-4b7f-bd33-7d8b9757d7a9"/>
      </ext>
    </extLst>
  </connection>
  <connection id="20" xr16:uid="{6906AF3E-F3C0-4F27-8071-3525B6D1EE55}" name="Consulta - Table013 (Page 7)" description="Conexión a la consulta 'Table013 (Page 7)' en el libro." type="100" refreshedVersion="8" minRefreshableVersion="5">
    <extLst>
      <ext xmlns:x15="http://schemas.microsoft.com/office/spreadsheetml/2010/11/main" uri="{DE250136-89BD-433C-8126-D09CA5730AF9}">
        <x15:connection id="16050869-bb2e-4beb-a48e-8bd78cc8e53a"/>
      </ext>
    </extLst>
  </connection>
  <connection id="21" xr16:uid="{3E659F76-02E2-442C-AFF5-A7A74610E8E8}" name="Consulta - Table013 (Page 9)" description="Conexión a la consulta 'Table013 (Page 9)' en el libro." type="100" refreshedVersion="8" minRefreshableVersion="5">
    <extLst>
      <ext xmlns:x15="http://schemas.microsoft.com/office/spreadsheetml/2010/11/main" uri="{DE250136-89BD-433C-8126-D09CA5730AF9}">
        <x15:connection id="1436c8cb-6012-4282-a2d5-a7f95e6be76a"/>
      </ext>
    </extLst>
  </connection>
  <connection id="22" xr16:uid="{D94CC0C2-FE3D-4817-B4E4-CC193EC447E5}" name="Consulta - Table014 (Page 7)" description="Conexión a la consulta 'Table014 (Page 7)' en el libro." type="100" refreshedVersion="8" minRefreshableVersion="5">
    <extLst>
      <ext xmlns:x15="http://schemas.microsoft.com/office/spreadsheetml/2010/11/main" uri="{DE250136-89BD-433C-8126-D09CA5730AF9}">
        <x15:connection id="47a705d3-8935-4e96-988e-5e195c1fc2c6"/>
      </ext>
    </extLst>
  </connection>
  <connection id="23" xr16:uid="{D60BEFBB-85F5-4E9D-AD19-8B305E96A0EB}" name="Consulta - Table014 (Page 9)" description="Conexión a la consulta 'Table014 (Page 9)' en el libro." type="100" refreshedVersion="8" minRefreshableVersion="5">
    <extLst>
      <ext xmlns:x15="http://schemas.microsoft.com/office/spreadsheetml/2010/11/main" uri="{DE250136-89BD-433C-8126-D09CA5730AF9}">
        <x15:connection id="d5d16843-a354-4847-99b4-5f376d287844"/>
      </ext>
    </extLst>
  </connection>
  <connection id="24" xr16:uid="{DD47A550-61FD-4DEB-80B5-B5B644A6A1FC}" name="Consulta - Table015 (Page 10)" description="Conexión a la consulta 'Table015 (Page 10)' en el libro." type="100" refreshedVersion="8" minRefreshableVersion="5">
    <extLst>
      <ext xmlns:x15="http://schemas.microsoft.com/office/spreadsheetml/2010/11/main" uri="{DE250136-89BD-433C-8126-D09CA5730AF9}">
        <x15:connection id="235a55e0-c16c-460f-aee3-5e7ff2f70eca"/>
      </ext>
    </extLst>
  </connection>
  <connection id="25" xr16:uid="{32B437AA-CD9E-4F0A-92C0-CF1A19DDC678}" name="Consulta - Table015 (Page 7)" description="Conexión a la consulta 'Table015 (Page 7)' en el libro." type="100" refreshedVersion="8" minRefreshableVersion="5">
    <extLst>
      <ext xmlns:x15="http://schemas.microsoft.com/office/spreadsheetml/2010/11/main" uri="{DE250136-89BD-433C-8126-D09CA5730AF9}">
        <x15:connection id="7683050e-2f3d-417a-bb34-0321448bb9f7"/>
      </ext>
    </extLst>
  </connection>
  <connection id="26" xr16:uid="{3D9D14EA-6DA6-4804-84DF-18016EDA1DDA}" name="Consulta - Table016 (Page 10)" description="Conexión a la consulta 'Table016 (Page 10)' en el libro." type="100" refreshedVersion="8" minRefreshableVersion="5">
    <extLst>
      <ext xmlns:x15="http://schemas.microsoft.com/office/spreadsheetml/2010/11/main" uri="{DE250136-89BD-433C-8126-D09CA5730AF9}">
        <x15:connection id="fff2c0dd-c8e3-49e5-af38-1ca5b42f6e78"/>
      </ext>
    </extLst>
  </connection>
  <connection id="27" xr16:uid="{7C6D7815-DF4F-4F9C-8311-52C03469D512}" name="Consulta - Table016 (Page 7-8)" description="Conexión a la consulta 'Table016 (Page 7-8)' en el libro." type="100" refreshedVersion="8" minRefreshableVersion="5">
    <extLst>
      <ext xmlns:x15="http://schemas.microsoft.com/office/spreadsheetml/2010/11/main" uri="{DE250136-89BD-433C-8126-D09CA5730AF9}">
        <x15:connection id="fe66865d-2a35-406e-a9e6-a7bd00e09b9f"/>
      </ext>
    </extLst>
  </connection>
  <connection id="28" xr16:uid="{E31BAC1C-2A64-4E26-B231-846034C724FC}" name="Consulta - Table017 (Page 11)" description="Conexión a la consulta 'Table017 (Page 11)' en el libro." type="100" refreshedVersion="8" minRefreshableVersion="5">
    <extLst>
      <ext xmlns:x15="http://schemas.microsoft.com/office/spreadsheetml/2010/11/main" uri="{DE250136-89BD-433C-8126-D09CA5730AF9}">
        <x15:connection id="996f93c7-a102-42e8-9bf8-453dd63a18b1"/>
      </ext>
    </extLst>
  </connection>
  <connection id="29" xr16:uid="{E2931934-B2DB-43FD-8585-388169C00DCB}" name="Consulta - Table018 (Page 11)" description="Conexión a la consulta 'Table018 (Page 11)' en el libro." type="100" refreshedVersion="8" minRefreshableVersion="5">
    <extLst>
      <ext xmlns:x15="http://schemas.microsoft.com/office/spreadsheetml/2010/11/main" uri="{DE250136-89BD-433C-8126-D09CA5730AF9}">
        <x15:connection id="61e5b64b-aa7a-445d-bdd1-4e2c6636b26f"/>
      </ext>
    </extLst>
  </connection>
  <connection id="30" xr16:uid="{6C48B1FE-4FE5-4743-AC88-0F7979ABC402}" name="Consulta - Table019 (Page 12)" description="Conexión a la consulta 'Table019 (Page 12)' en el libro." type="100" refreshedVersion="8" minRefreshableVersion="5">
    <extLst>
      <ext xmlns:x15="http://schemas.microsoft.com/office/spreadsheetml/2010/11/main" uri="{DE250136-89BD-433C-8126-D09CA5730AF9}">
        <x15:connection id="712ba47c-bf0e-4fe8-b4bd-8de4ec905b41"/>
      </ext>
    </extLst>
  </connection>
  <connection id="31" xr16:uid="{5A677146-EBA8-42AD-BE1B-03E36579C20D}" name="Consulta - Table020 (Page 12)" description="Conexión a la consulta 'Table020 (Page 12)' en el libro." type="100" refreshedVersion="8" minRefreshableVersion="5">
    <extLst>
      <ext xmlns:x15="http://schemas.microsoft.com/office/spreadsheetml/2010/11/main" uri="{DE250136-89BD-433C-8126-D09CA5730AF9}">
        <x15:connection id="97775691-bf43-4eef-91f5-9696877fc042"/>
      </ext>
    </extLst>
  </connection>
  <connection id="32" xr16:uid="{11F655B2-F987-4D1C-8E8F-02957E538E58}" name="Consulta - Table021 (Page 13)" description="Conexión a la consulta 'Table021 (Page 13)' en el libro." type="100" refreshedVersion="8" minRefreshableVersion="5">
    <extLst>
      <ext xmlns:x15="http://schemas.microsoft.com/office/spreadsheetml/2010/11/main" uri="{DE250136-89BD-433C-8126-D09CA5730AF9}">
        <x15:connection id="a07ef4d5-f0c2-46b0-93a8-a582beef5832"/>
      </ext>
    </extLst>
  </connection>
  <connection id="33" xr16:uid="{B0BE2793-2853-467F-9FF5-33D7FFDC0A1C}" name="Consulta - Table022 (Page 13)" description="Conexión a la consulta 'Table022 (Page 13)' en el libro." type="100" refreshedVersion="8" minRefreshableVersion="5">
    <extLst>
      <ext xmlns:x15="http://schemas.microsoft.com/office/spreadsheetml/2010/11/main" uri="{DE250136-89BD-433C-8126-D09CA5730AF9}">
        <x15:connection id="286de64b-22dc-49a1-9d00-fa5850ff1b01"/>
      </ext>
    </extLst>
  </connection>
  <connection id="34" xr16:uid="{FF0C7F69-7FA3-475E-9250-B24AD50027CB}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<sst xmlns="http://schemas.openxmlformats.org/spreadsheetml/2006/main" count="1400" uniqueCount="184">
  <si>
    <t>Escenario</t>
  </si>
  <si>
    <t>Alimento (kg/semana)</t>
  </si>
  <si>
    <t>Nitrógeno disuelto (kg/semana)</t>
  </si>
  <si>
    <t>Inorgánico</t>
  </si>
  <si>
    <t>Orgánico</t>
  </si>
  <si>
    <t>Total</t>
  </si>
  <si>
    <t>Ciclo 2019-2021</t>
  </si>
  <si>
    <t>RCA</t>
  </si>
  <si>
    <t>Fósforo disuelto (kg/semana)</t>
  </si>
  <si>
    <t>Componentes orgánicos particulados (kg/semana)</t>
  </si>
  <si>
    <t>Carbono</t>
  </si>
  <si>
    <t>Nitrógeno</t>
  </si>
  <si>
    <t>Fósforo</t>
  </si>
  <si>
    <t>Diferencia</t>
  </si>
  <si>
    <t>Incremento (%)</t>
  </si>
  <si>
    <t>Carbono disuelto (mg/L)</t>
  </si>
  <si>
    <t>Nitrógeno disuelto (mg/L)</t>
  </si>
  <si>
    <t>Fósforo disuelto (mg/L)</t>
  </si>
  <si>
    <t>PERFILES COLUMNA DE AGUA</t>
  </si>
  <si>
    <t>PERFIL 1
Z= 56,3 m.</t>
  </si>
  <si>
    <t>CAPA</t>
  </si>
  <si>
    <t>Z-1</t>
  </si>
  <si>
    <t>PROFUNDIDAD
(m)</t>
  </si>
  <si>
    <t>TEMPERATURA
(º C)</t>
  </si>
  <si>
    <t>SALINIDAD
(PSU)</t>
  </si>
  <si>
    <t>OXÍGENO
DISUELTO (mg/L)</t>
  </si>
  <si>
    <t>PORCENTAJE DE
SATURACIÓN (%)</t>
  </si>
  <si>
    <t>PERFIL 2
Z= 56,0 m.</t>
  </si>
  <si>
    <t>PERFIL 3
Z= 55,1 m.</t>
  </si>
  <si>
    <t>PERFIL 4
Z= 61,6 m.</t>
  </si>
  <si>
    <t>PERFIL 5
Z= 47,1 m.</t>
  </si>
  <si>
    <t>PERFIL 6
Z= 61,3 m.</t>
  </si>
  <si>
    <t>PERFIL 7
Z= 35,2 m.</t>
  </si>
  <si>
    <t>PERFIL 8
Z= 48,4 m.</t>
  </si>
  <si>
    <t>PERFIL 9
Z= 54,4 m.</t>
  </si>
  <si>
    <t>PERFIL 10
Z= 59,6 m.</t>
  </si>
  <si>
    <t>PERFIL 11
Z= 17,5 m.</t>
  </si>
  <si>
    <t>PERFIL 12
Z= 10,0 m.</t>
  </si>
  <si>
    <t>PERFIL 13
Z= 64,3 m.</t>
  </si>
  <si>
    <t>PERFIL 14
Z= 29,6 m.</t>
  </si>
  <si>
    <t>PERFIL 15
Z= 29,6 m.</t>
  </si>
  <si>
    <t>PERFIL 16
Z= 64,9 m.</t>
  </si>
  <si>
    <t>MATERIA ORGÁNICA TOTAL (MOT)</t>
  </si>
  <si>
    <t>CÓDIGO</t>
  </si>
  <si>
    <t>PESO SUBMUESTRA (g)</t>
  </si>
  <si>
    <t>MATERIA ORGÁNICA TOTAL (%)</t>
  </si>
  <si>
    <t>PROMEDIO MOT (%)</t>
  </si>
  <si>
    <t>E1-R1</t>
  </si>
  <si>
    <t>E1-R2</t>
  </si>
  <si>
    <t>E1-R3</t>
  </si>
  <si>
    <t>E2-R1</t>
  </si>
  <si>
    <t>E2-R2</t>
  </si>
  <si>
    <t>E2-R3</t>
  </si>
  <si>
    <t>E3-R1</t>
  </si>
  <si>
    <t>E3-R2</t>
  </si>
  <si>
    <t>E3-R3</t>
  </si>
  <si>
    <t>E4-R1</t>
  </si>
  <si>
    <t>E4-R2</t>
  </si>
  <si>
    <t>E4-R3</t>
  </si>
  <si>
    <t>E5-R1</t>
  </si>
  <si>
    <t>E5-R2</t>
  </si>
  <si>
    <t>E5-R3</t>
  </si>
  <si>
    <t>E6-R1</t>
  </si>
  <si>
    <t>E6-R2</t>
  </si>
  <si>
    <t>E6-R3</t>
  </si>
  <si>
    <t>E7-R1</t>
  </si>
  <si>
    <t>E7-R2</t>
  </si>
  <si>
    <t>E7-R3</t>
  </si>
  <si>
    <t>E8-R1</t>
  </si>
  <si>
    <t>E8-R2</t>
  </si>
  <si>
    <t>E8-R3</t>
  </si>
  <si>
    <t>E9-R1</t>
  </si>
  <si>
    <t>E9-R2</t>
  </si>
  <si>
    <t>E9-R3</t>
  </si>
  <si>
    <t>E10-R1</t>
  </si>
  <si>
    <t>E10-R2</t>
  </si>
  <si>
    <t>E10-R3</t>
  </si>
  <si>
    <t>E11-R1</t>
  </si>
  <si>
    <t>E11-R2</t>
  </si>
  <si>
    <t>E11-R3</t>
  </si>
  <si>
    <t>E12-R1</t>
  </si>
  <si>
    <t>E12-R2</t>
  </si>
  <si>
    <t>E12-R3</t>
  </si>
  <si>
    <t>E13-R1</t>
  </si>
  <si>
    <t>E13-R2</t>
  </si>
  <si>
    <t>E13-R3</t>
  </si>
  <si>
    <t>E14-R1</t>
  </si>
  <si>
    <t>E14-R2</t>
  </si>
  <si>
    <t>E14-R3</t>
  </si>
  <si>
    <t>E15-R1</t>
  </si>
  <si>
    <t>E15-R2</t>
  </si>
  <si>
    <t>E15-R3</t>
  </si>
  <si>
    <t>E16-R1</t>
  </si>
  <si>
    <t>E16-R2</t>
  </si>
  <si>
    <t>E16-R3</t>
  </si>
  <si>
    <t>PH/REDOX, IN-SITU</t>
  </si>
  <si>
    <t>ESTACIÓN</t>
  </si>
  <si>
    <t>POTENCIAL
REDOX (mv
Ag/AgCl)</t>
  </si>
  <si>
    <t>PH</t>
  </si>
  <si>
    <t>PROMEDIO
PH</t>
  </si>
  <si>
    <t>TEMPERATURA
SEDIMENTO
(°C)</t>
  </si>
  <si>
    <t>FACTOR DE
CORRECCIÓN</t>
  </si>
  <si>
    <t>POTENCIAL
REDOX EH
(NHE)</t>
  </si>
  <si>
    <t>PROMEDIO
EH</t>
  </si>
  <si>
    <t>E2</t>
  </si>
  <si>
    <t>E3</t>
  </si>
  <si>
    <t>E9</t>
  </si>
  <si>
    <t>E10</t>
  </si>
  <si>
    <t>E6</t>
  </si>
  <si>
    <t>E5</t>
  </si>
  <si>
    <t>E1</t>
  </si>
  <si>
    <t>E8</t>
  </si>
  <si>
    <t>E4</t>
  </si>
  <si>
    <t>E7</t>
  </si>
  <si>
    <t>C1-R1</t>
  </si>
  <si>
    <t>C1-R2</t>
  </si>
  <si>
    <t>C1-R3</t>
  </si>
  <si>
    <t>C2-R1</t>
  </si>
  <si>
    <t>C2-R2</t>
  </si>
  <si>
    <t>C2-R3</t>
  </si>
  <si>
    <t>C3-R1</t>
  </si>
  <si>
    <t>C3-R2</t>
  </si>
  <si>
    <t>C3-R3</t>
  </si>
  <si>
    <t>MACROFAUNA BENTÓNICA</t>
  </si>
  <si>
    <t>N° INDIVIDUOS (N° IND)</t>
  </si>
  <si>
    <t>PHYLLUM</t>
  </si>
  <si>
    <t>ORDEN/</t>
  </si>
  <si>
    <t>ESPECIE</t>
  </si>
  <si>
    <t>FAMILIA</t>
  </si>
  <si>
    <t>R1</t>
  </si>
  <si>
    <t>R2</t>
  </si>
  <si>
    <t>R3</t>
  </si>
  <si>
    <t>Annelida</t>
  </si>
  <si>
    <t>Capitellidae</t>
  </si>
  <si>
    <t>Capitella capitata</t>
  </si>
  <si>
    <t/>
  </si>
  <si>
    <t>Pectinariidae</t>
  </si>
  <si>
    <t>Cistenides ehlersi</t>
  </si>
  <si>
    <t>Nª de taxa</t>
  </si>
  <si>
    <t>Nereididae</t>
  </si>
  <si>
    <t>Nereididae n.d.</t>
  </si>
  <si>
    <t>Cirratulidae</t>
  </si>
  <si>
    <t>Chaetozone sp.</t>
  </si>
  <si>
    <t>Goniadidae</t>
  </si>
  <si>
    <t>Goniadidae n.d.</t>
  </si>
  <si>
    <t>Sabellidae</t>
  </si>
  <si>
    <t>Sabellidae n.d.</t>
  </si>
  <si>
    <t>Polynoidae</t>
  </si>
  <si>
    <t>Polynoidae n.d.</t>
  </si>
  <si>
    <t>Mollusca</t>
  </si>
  <si>
    <t>Yoldiidae</t>
  </si>
  <si>
    <t>Yoldiella sp.</t>
  </si>
  <si>
    <t>Amphinomidae</t>
  </si>
  <si>
    <t>Amphinomidae n.d.</t>
  </si>
  <si>
    <t>Cossuridae</t>
  </si>
  <si>
    <t>Cossura sp.</t>
  </si>
  <si>
    <t>Nuculidae</t>
  </si>
  <si>
    <t>Ennucula grayi</t>
  </si>
  <si>
    <t>Nephtyidae</t>
  </si>
  <si>
    <t>Aglaophamus sp.</t>
  </si>
  <si>
    <t>Ampharetidae</t>
  </si>
  <si>
    <t>Ampharetidae n.d.</t>
  </si>
  <si>
    <t>Hesionidae</t>
  </si>
  <si>
    <t>Maldanidae</t>
  </si>
  <si>
    <t>Maldane sp.</t>
  </si>
  <si>
    <t>Arthropoda</t>
  </si>
  <si>
    <t>Trichopeltariidae</t>
  </si>
  <si>
    <t>Peltarion spinulosum</t>
  </si>
  <si>
    <t>Terebellidae</t>
  </si>
  <si>
    <t>Sipuncula</t>
  </si>
  <si>
    <t>Sipuncula n.d.</t>
  </si>
  <si>
    <t>C1</t>
  </si>
  <si>
    <t>C2</t>
  </si>
  <si>
    <t>C3</t>
  </si>
  <si>
    <t>Paraonidae</t>
  </si>
  <si>
    <t>Thyasiridae</t>
  </si>
  <si>
    <t>Thyasira sp.</t>
  </si>
  <si>
    <t>ABUNDANCIA DE INDIVIDUOS (N° IND/M2)</t>
  </si>
  <si>
    <t>Amphinomid
ae</t>
  </si>
  <si>
    <t>Amphinomidae
n.d.</t>
  </si>
  <si>
    <t>Trichopeltariid
ae</t>
  </si>
  <si>
    <t>Peltarion
spinulosum</t>
  </si>
  <si>
    <t>BIOMASA (G / M2)</t>
  </si>
  <si>
    <t>Terebellidae 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</si>
</sst>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Century Gothic"/>
      <family val="2"/>
    </font>
    <font>
      <sz val="9"/>
      <color rgb="FF5A5A5A"/>
      <name val="Century Gothic"/>
      <family val="2"/>
    </font>
    <font>
      <b/>
      <sz val="9"/>
      <color rgb="FF5A5A5A"/>
      <name val="Century Gothic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  <fill>
      <patternFill patternType="solid">
        <fgColor theme="9" tint="0.79998168889431442"/>
        <bgColor theme="9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7" xfId="0" applyNumberFormat="1" applyFont="1" applyFill="1" applyBorder="1"/>
    <xf numFmtId="0" fontId="0" fillId="3" borderId="8" xfId="0" applyNumberFormat="1" applyFont="1" applyFill="1" applyBorder="1"/>
    <xf numFmtId="0" fontId="0" fillId="3" borderId="9" xfId="0" applyNumberFormat="1" applyFont="1" applyFill="1" applyBorder="1"/>
    <xf numFmtId="0" fontId="0" fillId="0" borderId="7" xfId="0" applyNumberFormat="1" applyFont="1" applyBorder="1"/>
    <xf numFmtId="0" fontId="0" fillId="0" borderId="8" xfId="0" applyNumberFormat="1" applyFont="1" applyBorder="1"/>
    <xf numFmtId="0" fontId="0" fillId="0" borderId="9" xfId="0" applyNumberFormat="1" applyFont="1" applyBorder="1"/>
    <xf numFmtId="0" fontId="0" fillId="0" borderId="0" xfId="0" applyNumberFormat="1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7A96-E4A4-4B39-BD99-7706429092F5}">
  <dimension ref="A2:H25"/>
  <sheetViews>
    <sheetView workbookViewId="0">
      <selection activeCell="C8" sqref="C8:E8"/>
    </sheetView>
  </sheetViews>
  <sheetFormatPr baseColWidth="10" defaultRowHeight="14.5" x14ac:dyDescent="0.35"/>
  <sheetData>
    <row r="2" spans="1:5" ht="15" thickBot="1" x14ac:dyDescent="0.4"/>
    <row r="3" spans="1:5" ht="19.5" customHeight="1" thickBot="1" x14ac:dyDescent="0.4">
      <c r="A3" s="19" t="s">
        <v>0</v>
      </c>
      <c r="B3" s="19" t="s">
        <v>1</v>
      </c>
      <c r="C3" s="21" t="s">
        <v>2</v>
      </c>
      <c r="D3" s="22"/>
      <c r="E3" s="23"/>
    </row>
    <row r="4" spans="1:5" ht="15" thickBot="1" x14ac:dyDescent="0.4">
      <c r="A4" s="20"/>
      <c r="B4" s="20"/>
      <c r="C4" s="1" t="s">
        <v>3</v>
      </c>
      <c r="D4" s="1" t="s">
        <v>4</v>
      </c>
      <c r="E4" s="1" t="s">
        <v>5</v>
      </c>
    </row>
    <row r="5" spans="1:5" ht="23.5" thickBot="1" x14ac:dyDescent="0.4">
      <c r="A5" s="2" t="s">
        <v>6</v>
      </c>
      <c r="B5" s="3">
        <v>6120802</v>
      </c>
      <c r="C5" s="4">
        <v>153844.71</v>
      </c>
      <c r="D5" s="4">
        <v>10165.370000000001</v>
      </c>
      <c r="E5" s="4">
        <f>+C5+D5</f>
        <v>164010.07999999999</v>
      </c>
    </row>
    <row r="6" spans="1:5" ht="15" thickBot="1" x14ac:dyDescent="0.4">
      <c r="A6" s="2" t="s">
        <v>7</v>
      </c>
      <c r="B6" s="3">
        <v>5517605</v>
      </c>
      <c r="C6" s="4">
        <v>138683.51999999999</v>
      </c>
      <c r="D6" s="4">
        <v>9163.59</v>
      </c>
      <c r="E6" s="4">
        <f>+C6+D6</f>
        <v>147847.10999999999</v>
      </c>
    </row>
    <row r="7" spans="1:5" ht="15" thickBot="1" x14ac:dyDescent="0.4"/>
    <row r="8" spans="1:5" ht="19.5" customHeight="1" thickBot="1" x14ac:dyDescent="0.4">
      <c r="A8" s="19" t="s">
        <v>0</v>
      </c>
      <c r="B8" s="19" t="s">
        <v>1</v>
      </c>
      <c r="C8" s="21" t="s">
        <v>8</v>
      </c>
      <c r="D8" s="22"/>
      <c r="E8" s="23"/>
    </row>
    <row r="9" spans="1:5" ht="15" thickBot="1" x14ac:dyDescent="0.4">
      <c r="A9" s="20"/>
      <c r="B9" s="20"/>
      <c r="C9" s="1" t="s">
        <v>3</v>
      </c>
      <c r="D9" s="1" t="s">
        <v>4</v>
      </c>
      <c r="E9" s="1" t="s">
        <v>5</v>
      </c>
    </row>
    <row r="10" spans="1:5" ht="23.5" thickBot="1" x14ac:dyDescent="0.4">
      <c r="A10" s="2" t="s">
        <v>6</v>
      </c>
      <c r="B10" s="3">
        <v>6120802</v>
      </c>
      <c r="C10" s="4">
        <v>9116.98</v>
      </c>
      <c r="D10" s="4">
        <v>3977.63</v>
      </c>
      <c r="E10" s="4">
        <f>+C10+D10</f>
        <v>13094.61</v>
      </c>
    </row>
    <row r="11" spans="1:5" ht="15" thickBot="1" x14ac:dyDescent="0.4">
      <c r="A11" s="2" t="s">
        <v>7</v>
      </c>
      <c r="B11" s="3">
        <v>5517605</v>
      </c>
      <c r="C11" s="4">
        <v>8218.52</v>
      </c>
      <c r="D11" s="4">
        <v>3585.64</v>
      </c>
      <c r="E11" s="4">
        <f>+C11+D11</f>
        <v>11804.16</v>
      </c>
    </row>
    <row r="12" spans="1:5" ht="15" thickBot="1" x14ac:dyDescent="0.4"/>
    <row r="13" spans="1:5" ht="23" customHeight="1" thickBot="1" x14ac:dyDescent="0.4">
      <c r="A13" s="19" t="s">
        <v>0</v>
      </c>
      <c r="B13" s="19" t="s">
        <v>1</v>
      </c>
      <c r="C13" s="21" t="s">
        <v>9</v>
      </c>
      <c r="D13" s="22"/>
      <c r="E13" s="23"/>
    </row>
    <row r="14" spans="1:5" ht="15" thickBot="1" x14ac:dyDescent="0.4">
      <c r="A14" s="20"/>
      <c r="B14" s="20"/>
      <c r="C14" s="1" t="s">
        <v>10</v>
      </c>
      <c r="D14" s="1" t="s">
        <v>11</v>
      </c>
      <c r="E14" s="1" t="s">
        <v>12</v>
      </c>
    </row>
    <row r="15" spans="1:5" ht="23.5" thickBot="1" x14ac:dyDescent="0.4">
      <c r="A15" s="6" t="s">
        <v>6</v>
      </c>
      <c r="B15" s="3">
        <v>6120802</v>
      </c>
      <c r="C15" s="4">
        <v>586466.62</v>
      </c>
      <c r="D15" s="4">
        <v>57603.75</v>
      </c>
      <c r="E15" s="4">
        <v>22539.91</v>
      </c>
    </row>
    <row r="16" spans="1:5" ht="15" thickBot="1" x14ac:dyDescent="0.4">
      <c r="A16" s="6" t="s">
        <v>7</v>
      </c>
      <c r="B16" s="3">
        <v>5517605</v>
      </c>
      <c r="C16" s="4">
        <v>528671.12</v>
      </c>
      <c r="D16" s="4">
        <v>51926.98</v>
      </c>
      <c r="E16" s="4">
        <v>20318.63</v>
      </c>
    </row>
    <row r="17" spans="1:8" ht="15" thickBot="1" x14ac:dyDescent="0.4">
      <c r="A17" s="6" t="s">
        <v>13</v>
      </c>
      <c r="B17" s="3">
        <f>+B15-B16</f>
        <v>603197</v>
      </c>
      <c r="C17" s="3">
        <f t="shared" ref="C17:E17" si="0">+C15-C16</f>
        <v>57795.5</v>
      </c>
      <c r="D17" s="3">
        <f t="shared" si="0"/>
        <v>5676.7699999999968</v>
      </c>
      <c r="E17" s="3">
        <f t="shared" si="0"/>
        <v>2221.2799999999988</v>
      </c>
    </row>
    <row r="18" spans="1:8" ht="23.5" thickBot="1" x14ac:dyDescent="0.4">
      <c r="A18" s="6" t="s">
        <v>14</v>
      </c>
      <c r="B18" s="7">
        <f>((B15/B16)-1)*100</f>
        <v>10.932225123037975</v>
      </c>
      <c r="C18" s="7">
        <f t="shared" ref="C18:E18" si="1">((C15/C16)-1)*100</f>
        <v>10.932221907638917</v>
      </c>
      <c r="D18" s="7">
        <f t="shared" si="1"/>
        <v>10.932216739737211</v>
      </c>
      <c r="E18" s="7">
        <f t="shared" si="1"/>
        <v>10.932233127922487</v>
      </c>
    </row>
    <row r="19" spans="1:8" ht="15" thickBot="1" x14ac:dyDescent="0.4"/>
    <row r="20" spans="1:8" ht="19.5" customHeight="1" thickBot="1" x14ac:dyDescent="0.4">
      <c r="A20" s="19" t="s">
        <v>0</v>
      </c>
      <c r="B20" s="19" t="s">
        <v>15</v>
      </c>
      <c r="C20" s="21" t="s">
        <v>16</v>
      </c>
      <c r="D20" s="22"/>
      <c r="E20" s="23"/>
      <c r="F20" s="21" t="s">
        <v>17</v>
      </c>
      <c r="G20" s="22"/>
      <c r="H20" s="23"/>
    </row>
    <row r="21" spans="1:8" ht="15" thickBot="1" x14ac:dyDescent="0.4">
      <c r="A21" s="20"/>
      <c r="B21" s="20"/>
      <c r="C21" s="1" t="s">
        <v>3</v>
      </c>
      <c r="D21" s="1" t="s">
        <v>4</v>
      </c>
      <c r="E21" s="1" t="s">
        <v>5</v>
      </c>
      <c r="F21" s="1" t="s">
        <v>3</v>
      </c>
      <c r="G21" s="1" t="s">
        <v>4</v>
      </c>
      <c r="H21" s="1" t="s">
        <v>5</v>
      </c>
    </row>
    <row r="22" spans="1:8" ht="23.5" thickBot="1" x14ac:dyDescent="0.4">
      <c r="A22" s="6" t="s">
        <v>6</v>
      </c>
      <c r="B22" s="5">
        <v>12.543900000000001</v>
      </c>
      <c r="C22" s="5">
        <v>1.3385</v>
      </c>
      <c r="D22" s="5">
        <v>8.8400000000000006E-2</v>
      </c>
      <c r="E22" s="5">
        <f>C22+D22</f>
        <v>1.4269000000000001</v>
      </c>
      <c r="F22" s="5">
        <v>7.9299999999999995E-2</v>
      </c>
      <c r="G22" s="5">
        <v>3.4599999999999999E-2</v>
      </c>
      <c r="H22" s="5">
        <f>+F22+G22</f>
        <v>0.1139</v>
      </c>
    </row>
    <row r="23" spans="1:8" ht="15" thickBot="1" x14ac:dyDescent="0.4">
      <c r="A23" s="6" t="s">
        <v>7</v>
      </c>
      <c r="B23" s="5">
        <v>11.3078</v>
      </c>
      <c r="C23" s="5">
        <v>1.2065999999999999</v>
      </c>
      <c r="D23" s="5">
        <v>7.9699999999999993E-2</v>
      </c>
      <c r="E23" s="5">
        <f>C23+D23</f>
        <v>1.2862999999999998</v>
      </c>
      <c r="F23" s="5">
        <v>7.1499999999999994E-2</v>
      </c>
      <c r="G23" s="5">
        <v>3.1199999999999999E-2</v>
      </c>
      <c r="H23" s="5">
        <f>+F23+G23</f>
        <v>0.10269999999999999</v>
      </c>
    </row>
    <row r="24" spans="1:8" ht="15" thickBot="1" x14ac:dyDescent="0.4">
      <c r="A24" s="6" t="s">
        <v>13</v>
      </c>
      <c r="B24" s="5">
        <f>B22-B23</f>
        <v>1.2361000000000004</v>
      </c>
      <c r="C24" s="5">
        <f t="shared" ref="C24:H24" si="2">C22-C23</f>
        <v>0.13190000000000013</v>
      </c>
      <c r="D24" s="5">
        <f t="shared" si="2"/>
        <v>8.7000000000000133E-3</v>
      </c>
      <c r="E24" s="5">
        <f t="shared" si="2"/>
        <v>0.14060000000000028</v>
      </c>
      <c r="F24" s="5">
        <f t="shared" si="2"/>
        <v>7.8000000000000014E-3</v>
      </c>
      <c r="G24" s="5">
        <f t="shared" si="2"/>
        <v>3.4000000000000002E-3</v>
      </c>
      <c r="H24" s="5">
        <f t="shared" si="2"/>
        <v>1.1200000000000015E-2</v>
      </c>
    </row>
    <row r="25" spans="1:8" ht="23.5" thickBot="1" x14ac:dyDescent="0.4">
      <c r="A25" s="6" t="s">
        <v>14</v>
      </c>
      <c r="B25" s="7">
        <f>((B22/B23)-1)*100</f>
        <v>10.931392490139547</v>
      </c>
      <c r="C25" s="7">
        <f t="shared" ref="C25:H25" si="3">((C22/C23)-1)*100</f>
        <v>10.93154317918119</v>
      </c>
      <c r="D25" s="7">
        <f t="shared" si="3"/>
        <v>10.915934755332524</v>
      </c>
      <c r="E25" s="7">
        <f t="shared" si="3"/>
        <v>10.930576070901065</v>
      </c>
      <c r="F25" s="7">
        <f t="shared" si="3"/>
        <v>10.909090909090914</v>
      </c>
      <c r="G25" s="7">
        <f t="shared" si="3"/>
        <v>10.897435897435903</v>
      </c>
      <c r="H25" s="7">
        <f t="shared" si="3"/>
        <v>10.905550146056498</v>
      </c>
    </row>
  </sheetData>
  <mergeCells count="13">
    <mergeCell ref="F20:H20"/>
    <mergeCell ref="A13:A14"/>
    <mergeCell ref="B13:B14"/>
    <mergeCell ref="C13:E13"/>
    <mergeCell ref="A20:A21"/>
    <mergeCell ref="B20:B21"/>
    <mergeCell ref="C20:E20"/>
    <mergeCell ref="A3:A4"/>
    <mergeCell ref="B3:B4"/>
    <mergeCell ref="C3:E3"/>
    <mergeCell ref="A8:A9"/>
    <mergeCell ref="B8:B9"/>
    <mergeCell ref="C8:E8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CE069-D6B9-4BE9-B1FB-F1989B49F1BA}">
  <dimension ref="A1:F190"/>
  <sheetViews>
    <sheetView topLeftCell="A61" workbookViewId="0">
      <selection activeCell="I66" sqref="I66"/>
    </sheetView>
  </sheetViews>
  <sheetFormatPr baseColWidth="10" defaultRowHeight="14.5" x14ac:dyDescent="0.35"/>
  <cols>
    <col min="2" max="2" width="13.08984375" customWidth="1"/>
    <col min="6" max="6" width="13.26953125" customWidth="1"/>
  </cols>
  <sheetData>
    <row r="1" spans="1:6" x14ac:dyDescent="0.35">
      <c r="A1" s="9" t="s">
        <v>18</v>
      </c>
      <c r="B1" s="10"/>
      <c r="C1" s="10"/>
      <c r="D1" s="10"/>
      <c r="E1" s="10"/>
      <c r="F1" s="11"/>
    </row>
    <row r="2" spans="1:6" x14ac:dyDescent="0.35">
      <c r="A2" s="12" t="s">
        <v>19</v>
      </c>
      <c r="B2" s="13"/>
      <c r="C2" s="13"/>
      <c r="D2" s="13"/>
      <c r="E2" s="13"/>
      <c r="F2" s="14"/>
    </row>
    <row r="3" spans="1:6" x14ac:dyDescent="0.35">
      <c r="A3" s="9" t="s">
        <v>20</v>
      </c>
      <c r="B3" s="10" t="s">
        <v>22</v>
      </c>
      <c r="C3" s="10" t="s">
        <v>25</v>
      </c>
      <c r="D3" s="10" t="s">
        <v>23</v>
      </c>
      <c r="E3" s="10" t="s">
        <v>24</v>
      </c>
      <c r="F3" s="11" t="s">
        <v>26</v>
      </c>
    </row>
    <row r="4" spans="1:6" s="8" customFormat="1" x14ac:dyDescent="0.35">
      <c r="A4" s="12">
        <v>1</v>
      </c>
      <c r="B4" s="13">
        <v>0</v>
      </c>
      <c r="C4" s="13">
        <v>11.3</v>
      </c>
      <c r="D4" s="13">
        <v>4.5</v>
      </c>
      <c r="E4" s="13">
        <v>13.6</v>
      </c>
      <c r="F4" s="14">
        <v>96</v>
      </c>
    </row>
    <row r="5" spans="1:6" x14ac:dyDescent="0.35">
      <c r="A5" s="9">
        <v>2</v>
      </c>
      <c r="B5" s="10">
        <v>5</v>
      </c>
      <c r="C5" s="10">
        <v>10</v>
      </c>
      <c r="D5" s="10">
        <v>5.9</v>
      </c>
      <c r="E5" s="10">
        <v>15.3</v>
      </c>
      <c r="F5" s="11">
        <v>89</v>
      </c>
    </row>
    <row r="6" spans="1:6" x14ac:dyDescent="0.35">
      <c r="A6" s="12">
        <v>3</v>
      </c>
      <c r="B6" s="13">
        <v>10</v>
      </c>
      <c r="C6" s="13">
        <v>8.6</v>
      </c>
      <c r="D6" s="13">
        <v>7.5</v>
      </c>
      <c r="E6" s="13">
        <v>17.5</v>
      </c>
      <c r="F6" s="14">
        <v>80</v>
      </c>
    </row>
    <row r="7" spans="1:6" x14ac:dyDescent="0.35">
      <c r="A7" s="9">
        <v>4</v>
      </c>
      <c r="B7" s="10">
        <v>15</v>
      </c>
      <c r="C7" s="10">
        <v>6.5</v>
      </c>
      <c r="D7" s="10">
        <v>9.3000000000000007</v>
      </c>
      <c r="E7" s="10">
        <v>19.8</v>
      </c>
      <c r="F7" s="11">
        <v>65</v>
      </c>
    </row>
    <row r="8" spans="1:6" x14ac:dyDescent="0.35">
      <c r="A8" s="12">
        <v>5</v>
      </c>
      <c r="B8" s="13">
        <v>20</v>
      </c>
      <c r="C8" s="13">
        <v>6.8</v>
      </c>
      <c r="D8" s="13">
        <v>9.4</v>
      </c>
      <c r="E8" s="13">
        <v>20.7</v>
      </c>
      <c r="F8" s="14">
        <v>68</v>
      </c>
    </row>
    <row r="9" spans="1:6" x14ac:dyDescent="0.35">
      <c r="A9" s="9">
        <v>6</v>
      </c>
      <c r="B9" s="10">
        <v>25</v>
      </c>
      <c r="C9" s="10">
        <v>6.6</v>
      </c>
      <c r="D9" s="10">
        <v>9.1</v>
      </c>
      <c r="E9" s="10">
        <v>21.4</v>
      </c>
      <c r="F9" s="11">
        <v>66</v>
      </c>
    </row>
    <row r="10" spans="1:6" x14ac:dyDescent="0.35">
      <c r="A10" s="12">
        <v>7</v>
      </c>
      <c r="B10" s="13">
        <v>30</v>
      </c>
      <c r="C10" s="13">
        <v>6.5</v>
      </c>
      <c r="D10" s="13">
        <v>8.9</v>
      </c>
      <c r="E10" s="13">
        <v>21.7</v>
      </c>
      <c r="F10" s="14">
        <v>65</v>
      </c>
    </row>
    <row r="11" spans="1:6" x14ac:dyDescent="0.35">
      <c r="A11" s="9">
        <v>8</v>
      </c>
      <c r="B11" s="10">
        <v>40</v>
      </c>
      <c r="C11" s="10">
        <v>6.2</v>
      </c>
      <c r="D11" s="10">
        <v>8.6</v>
      </c>
      <c r="E11" s="10">
        <v>22.1</v>
      </c>
      <c r="F11" s="11">
        <v>61</v>
      </c>
    </row>
    <row r="12" spans="1:6" x14ac:dyDescent="0.35">
      <c r="A12" s="12">
        <v>9</v>
      </c>
      <c r="B12" s="13">
        <v>50</v>
      </c>
      <c r="C12" s="13">
        <v>4.3</v>
      </c>
      <c r="D12" s="13">
        <v>8</v>
      </c>
      <c r="E12" s="13">
        <v>22.6</v>
      </c>
      <c r="F12" s="14">
        <v>42</v>
      </c>
    </row>
    <row r="13" spans="1:6" x14ac:dyDescent="0.35">
      <c r="A13" s="9" t="s">
        <v>21</v>
      </c>
      <c r="B13" s="10">
        <v>55.3</v>
      </c>
      <c r="C13" s="10">
        <v>0.2</v>
      </c>
      <c r="D13" s="10">
        <v>7.5</v>
      </c>
      <c r="E13" s="10">
        <v>23</v>
      </c>
      <c r="F13" s="11">
        <v>2</v>
      </c>
    </row>
    <row r="15" spans="1:6" x14ac:dyDescent="0.35">
      <c r="A15" s="12" t="s">
        <v>27</v>
      </c>
      <c r="B15" s="13"/>
      <c r="C15" s="13"/>
      <c r="D15" s="13"/>
      <c r="E15" s="13"/>
      <c r="F15" s="14"/>
    </row>
    <row r="16" spans="1:6" x14ac:dyDescent="0.35">
      <c r="A16" s="9" t="s">
        <v>20</v>
      </c>
      <c r="B16" s="10" t="s">
        <v>22</v>
      </c>
      <c r="C16" s="10" t="s">
        <v>25</v>
      </c>
      <c r="D16" s="10" t="s">
        <v>23</v>
      </c>
      <c r="E16" s="10" t="s">
        <v>24</v>
      </c>
      <c r="F16" s="11" t="s">
        <v>26</v>
      </c>
    </row>
    <row r="17" spans="1:6" x14ac:dyDescent="0.35">
      <c r="A17" s="12">
        <v>1</v>
      </c>
      <c r="B17" s="13">
        <v>1</v>
      </c>
      <c r="C17" s="13">
        <v>10.9</v>
      </c>
      <c r="D17" s="13">
        <v>5.3</v>
      </c>
      <c r="E17" s="13">
        <v>13.9</v>
      </c>
      <c r="F17" s="14">
        <v>95</v>
      </c>
    </row>
    <row r="18" spans="1:6" x14ac:dyDescent="0.35">
      <c r="A18" s="9">
        <v>2</v>
      </c>
      <c r="B18" s="10">
        <v>5</v>
      </c>
      <c r="C18" s="10">
        <v>10.3</v>
      </c>
      <c r="D18" s="10">
        <v>5.9</v>
      </c>
      <c r="E18" s="10">
        <v>14.9</v>
      </c>
      <c r="F18" s="11">
        <v>91</v>
      </c>
    </row>
    <row r="19" spans="1:6" x14ac:dyDescent="0.35">
      <c r="A19" s="12">
        <v>3</v>
      </c>
      <c r="B19" s="13">
        <v>10</v>
      </c>
      <c r="C19" s="13">
        <v>9</v>
      </c>
      <c r="D19" s="13">
        <v>7.5</v>
      </c>
      <c r="E19" s="13">
        <v>17.399999999999999</v>
      </c>
      <c r="F19" s="14">
        <v>85</v>
      </c>
    </row>
    <row r="20" spans="1:6" x14ac:dyDescent="0.35">
      <c r="A20" s="9">
        <v>4</v>
      </c>
      <c r="B20" s="10">
        <v>15</v>
      </c>
      <c r="C20" s="10">
        <v>7</v>
      </c>
      <c r="D20" s="10">
        <v>9.4</v>
      </c>
      <c r="E20" s="10">
        <v>19.5</v>
      </c>
      <c r="F20" s="11">
        <v>70</v>
      </c>
    </row>
    <row r="21" spans="1:6" x14ac:dyDescent="0.35">
      <c r="A21" s="12">
        <v>5</v>
      </c>
      <c r="B21" s="13">
        <v>20</v>
      </c>
      <c r="C21" s="13">
        <v>6.8</v>
      </c>
      <c r="D21" s="13">
        <v>9.4</v>
      </c>
      <c r="E21" s="13">
        <v>20.7</v>
      </c>
      <c r="F21" s="14">
        <v>68</v>
      </c>
    </row>
    <row r="22" spans="1:6" x14ac:dyDescent="0.35">
      <c r="A22" s="9">
        <v>6</v>
      </c>
      <c r="B22" s="10">
        <v>25</v>
      </c>
      <c r="C22" s="10">
        <v>6.7</v>
      </c>
      <c r="D22" s="10">
        <v>9.1</v>
      </c>
      <c r="E22" s="10">
        <v>21.4</v>
      </c>
      <c r="F22" s="11">
        <v>67</v>
      </c>
    </row>
    <row r="23" spans="1:6" x14ac:dyDescent="0.35">
      <c r="A23" s="12">
        <v>7</v>
      </c>
      <c r="B23" s="13">
        <v>30</v>
      </c>
      <c r="C23" s="13">
        <v>6.5</v>
      </c>
      <c r="D23" s="13">
        <v>8.9</v>
      </c>
      <c r="E23" s="13">
        <v>21.7</v>
      </c>
      <c r="F23" s="14">
        <v>65</v>
      </c>
    </row>
    <row r="24" spans="1:6" x14ac:dyDescent="0.35">
      <c r="A24" s="9">
        <v>8</v>
      </c>
      <c r="B24" s="10">
        <v>40</v>
      </c>
      <c r="C24" s="10">
        <v>6.3</v>
      </c>
      <c r="D24" s="10">
        <v>8.6</v>
      </c>
      <c r="E24" s="10">
        <v>22.1</v>
      </c>
      <c r="F24" s="11">
        <v>63</v>
      </c>
    </row>
    <row r="25" spans="1:6" x14ac:dyDescent="0.35">
      <c r="A25" s="12">
        <v>9</v>
      </c>
      <c r="B25" s="13">
        <v>50</v>
      </c>
      <c r="C25" s="13">
        <v>4.2</v>
      </c>
      <c r="D25" s="13">
        <v>8</v>
      </c>
      <c r="E25" s="13">
        <v>22.6</v>
      </c>
      <c r="F25" s="14">
        <v>42</v>
      </c>
    </row>
    <row r="26" spans="1:6" x14ac:dyDescent="0.35">
      <c r="A26" s="9" t="s">
        <v>21</v>
      </c>
      <c r="B26" s="10">
        <v>55</v>
      </c>
      <c r="C26" s="10">
        <v>0.1</v>
      </c>
      <c r="D26" s="10">
        <v>7.5</v>
      </c>
      <c r="E26" s="10">
        <v>23</v>
      </c>
      <c r="F26" s="11">
        <v>1</v>
      </c>
    </row>
    <row r="28" spans="1:6" x14ac:dyDescent="0.35">
      <c r="A28" s="12" t="s">
        <v>28</v>
      </c>
      <c r="B28" s="13"/>
      <c r="C28" s="13"/>
      <c r="D28" s="13"/>
      <c r="E28" s="13"/>
      <c r="F28" s="14"/>
    </row>
    <row r="29" spans="1:6" x14ac:dyDescent="0.35">
      <c r="A29" s="9" t="s">
        <v>20</v>
      </c>
      <c r="B29" s="10" t="s">
        <v>22</v>
      </c>
      <c r="C29" s="10" t="s">
        <v>25</v>
      </c>
      <c r="D29" s="10" t="s">
        <v>23</v>
      </c>
      <c r="E29" s="10" t="s">
        <v>24</v>
      </c>
      <c r="F29" s="11" t="s">
        <v>26</v>
      </c>
    </row>
    <row r="30" spans="1:6" x14ac:dyDescent="0.35">
      <c r="A30" s="12">
        <v>1</v>
      </c>
      <c r="B30" s="13">
        <v>1</v>
      </c>
      <c r="C30" s="13">
        <v>11</v>
      </c>
      <c r="D30" s="13">
        <v>4.9000000000000004</v>
      </c>
      <c r="E30" s="13">
        <v>13.7</v>
      </c>
      <c r="F30" s="14">
        <v>95</v>
      </c>
    </row>
    <row r="31" spans="1:6" x14ac:dyDescent="0.35">
      <c r="A31" s="9">
        <v>2</v>
      </c>
      <c r="B31" s="10">
        <v>5</v>
      </c>
      <c r="C31" s="10">
        <v>9.6999999999999993</v>
      </c>
      <c r="D31" s="10">
        <v>5.9</v>
      </c>
      <c r="E31" s="10">
        <v>15.3</v>
      </c>
      <c r="F31" s="11">
        <v>87</v>
      </c>
    </row>
    <row r="32" spans="1:6" x14ac:dyDescent="0.35">
      <c r="A32" s="12">
        <v>3</v>
      </c>
      <c r="B32" s="13">
        <v>10</v>
      </c>
      <c r="C32" s="13">
        <v>8.1999999999999993</v>
      </c>
      <c r="D32" s="13">
        <v>7.8</v>
      </c>
      <c r="E32" s="13">
        <v>17.5</v>
      </c>
      <c r="F32" s="14">
        <v>78</v>
      </c>
    </row>
    <row r="33" spans="1:6" x14ac:dyDescent="0.35">
      <c r="A33" s="9">
        <v>4</v>
      </c>
      <c r="B33" s="10">
        <v>15</v>
      </c>
      <c r="C33" s="10">
        <v>6.5</v>
      </c>
      <c r="D33" s="10">
        <v>9.1999999999999993</v>
      </c>
      <c r="E33" s="10">
        <v>19.7</v>
      </c>
      <c r="F33" s="11">
        <v>65</v>
      </c>
    </row>
    <row r="34" spans="1:6" x14ac:dyDescent="0.35">
      <c r="A34" s="12">
        <v>5</v>
      </c>
      <c r="B34" s="13">
        <v>20</v>
      </c>
      <c r="C34" s="13">
        <v>6.8</v>
      </c>
      <c r="D34" s="13">
        <v>9.5</v>
      </c>
      <c r="E34" s="13">
        <v>20.7</v>
      </c>
      <c r="F34" s="14">
        <v>68</v>
      </c>
    </row>
    <row r="35" spans="1:6" x14ac:dyDescent="0.35">
      <c r="A35" s="9">
        <v>6</v>
      </c>
      <c r="B35" s="10">
        <v>25</v>
      </c>
      <c r="C35" s="10">
        <v>6.7</v>
      </c>
      <c r="D35" s="10">
        <v>9.1</v>
      </c>
      <c r="E35" s="10">
        <v>21.4</v>
      </c>
      <c r="F35" s="11">
        <v>67</v>
      </c>
    </row>
    <row r="36" spans="1:6" x14ac:dyDescent="0.35">
      <c r="A36" s="12">
        <v>7</v>
      </c>
      <c r="B36" s="13">
        <v>30</v>
      </c>
      <c r="C36" s="13">
        <v>6.6</v>
      </c>
      <c r="D36" s="13">
        <v>8.9</v>
      </c>
      <c r="E36" s="13">
        <v>21.7</v>
      </c>
      <c r="F36" s="14">
        <v>65</v>
      </c>
    </row>
    <row r="37" spans="1:6" x14ac:dyDescent="0.35">
      <c r="A37" s="9">
        <v>8</v>
      </c>
      <c r="B37" s="10">
        <v>40</v>
      </c>
      <c r="C37" s="10">
        <v>6.3</v>
      </c>
      <c r="D37" s="10">
        <v>8.6</v>
      </c>
      <c r="E37" s="10">
        <v>22.1</v>
      </c>
      <c r="F37" s="11">
        <v>62</v>
      </c>
    </row>
    <row r="38" spans="1:6" x14ac:dyDescent="0.35">
      <c r="A38" s="12">
        <v>9</v>
      </c>
      <c r="B38" s="13">
        <v>50</v>
      </c>
      <c r="C38" s="13">
        <v>4.2</v>
      </c>
      <c r="D38" s="13">
        <v>8</v>
      </c>
      <c r="E38" s="13">
        <v>22.6</v>
      </c>
      <c r="F38" s="14">
        <v>41</v>
      </c>
    </row>
    <row r="39" spans="1:6" x14ac:dyDescent="0.35">
      <c r="A39" s="9" t="s">
        <v>21</v>
      </c>
      <c r="B39" s="10">
        <v>54.1</v>
      </c>
      <c r="C39" s="10">
        <v>0.8</v>
      </c>
      <c r="D39" s="10">
        <v>7.6</v>
      </c>
      <c r="E39" s="10">
        <v>23</v>
      </c>
      <c r="F39" s="11">
        <v>8</v>
      </c>
    </row>
    <row r="41" spans="1:6" x14ac:dyDescent="0.35">
      <c r="A41" s="12" t="s">
        <v>29</v>
      </c>
      <c r="B41" s="13"/>
      <c r="C41" s="13"/>
      <c r="D41" s="13"/>
      <c r="E41" s="13"/>
      <c r="F41" s="14"/>
    </row>
    <row r="42" spans="1:6" x14ac:dyDescent="0.35">
      <c r="A42" s="9" t="s">
        <v>20</v>
      </c>
      <c r="B42" s="10" t="s">
        <v>22</v>
      </c>
      <c r="C42" s="10" t="s">
        <v>25</v>
      </c>
      <c r="D42" s="10" t="s">
        <v>23</v>
      </c>
      <c r="E42" s="10" t="s">
        <v>24</v>
      </c>
      <c r="F42" s="11" t="s">
        <v>26</v>
      </c>
    </row>
    <row r="43" spans="1:6" x14ac:dyDescent="0.35">
      <c r="A43" s="12">
        <v>1</v>
      </c>
      <c r="B43" s="13">
        <v>0</v>
      </c>
      <c r="C43" s="13">
        <v>11.3</v>
      </c>
      <c r="D43" s="13">
        <v>4.4000000000000004</v>
      </c>
      <c r="E43" s="13">
        <v>13.5</v>
      </c>
      <c r="F43" s="14">
        <v>96</v>
      </c>
    </row>
    <row r="44" spans="1:6" x14ac:dyDescent="0.35">
      <c r="A44" s="9">
        <v>2</v>
      </c>
      <c r="B44" s="10">
        <v>5</v>
      </c>
      <c r="C44" s="10">
        <v>9.6999999999999993</v>
      </c>
      <c r="D44" s="10">
        <v>6</v>
      </c>
      <c r="E44" s="10">
        <v>15.3</v>
      </c>
      <c r="F44" s="11">
        <v>87</v>
      </c>
    </row>
    <row r="45" spans="1:6" x14ac:dyDescent="0.35">
      <c r="A45" s="12">
        <v>3</v>
      </c>
      <c r="B45" s="13">
        <v>10</v>
      </c>
      <c r="C45" s="13">
        <v>7.4</v>
      </c>
      <c r="D45" s="13">
        <v>7.5</v>
      </c>
      <c r="E45" s="13">
        <v>17.5</v>
      </c>
      <c r="F45" s="14">
        <v>69</v>
      </c>
    </row>
    <row r="46" spans="1:6" x14ac:dyDescent="0.35">
      <c r="A46" s="9">
        <v>4</v>
      </c>
      <c r="B46" s="10">
        <v>15</v>
      </c>
      <c r="C46" s="10">
        <v>6.7</v>
      </c>
      <c r="D46" s="10">
        <v>9.3000000000000007</v>
      </c>
      <c r="E46" s="10">
        <v>19.600000000000001</v>
      </c>
      <c r="F46" s="11">
        <v>67</v>
      </c>
    </row>
    <row r="47" spans="1:6" x14ac:dyDescent="0.35">
      <c r="A47" s="12">
        <v>5</v>
      </c>
      <c r="B47" s="13">
        <v>20</v>
      </c>
      <c r="C47" s="13">
        <v>6.8</v>
      </c>
      <c r="D47" s="13">
        <v>9.4</v>
      </c>
      <c r="E47" s="13">
        <v>20.7</v>
      </c>
      <c r="F47" s="14">
        <v>68</v>
      </c>
    </row>
    <row r="48" spans="1:6" x14ac:dyDescent="0.35">
      <c r="A48" s="9">
        <v>6</v>
      </c>
      <c r="B48" s="10">
        <v>25</v>
      </c>
      <c r="C48" s="10">
        <v>6.7</v>
      </c>
      <c r="D48" s="10">
        <v>9.1</v>
      </c>
      <c r="E48" s="10">
        <v>21.4</v>
      </c>
      <c r="F48" s="11">
        <v>67</v>
      </c>
    </row>
    <row r="49" spans="1:6" x14ac:dyDescent="0.35">
      <c r="A49" s="12">
        <v>7</v>
      </c>
      <c r="B49" s="13">
        <v>30</v>
      </c>
      <c r="C49" s="13">
        <v>6.6</v>
      </c>
      <c r="D49" s="13">
        <v>8.9</v>
      </c>
      <c r="E49" s="13">
        <v>21.7</v>
      </c>
      <c r="F49" s="14">
        <v>66</v>
      </c>
    </row>
    <row r="50" spans="1:6" x14ac:dyDescent="0.35">
      <c r="A50" s="9">
        <v>8</v>
      </c>
      <c r="B50" s="10">
        <v>40</v>
      </c>
      <c r="C50" s="10">
        <v>6.3</v>
      </c>
      <c r="D50" s="10">
        <v>8.6</v>
      </c>
      <c r="E50" s="10">
        <v>22.1</v>
      </c>
      <c r="F50" s="11">
        <v>63</v>
      </c>
    </row>
    <row r="51" spans="1:6" x14ac:dyDescent="0.35">
      <c r="A51" s="12">
        <v>9</v>
      </c>
      <c r="B51" s="13">
        <v>50</v>
      </c>
      <c r="C51" s="13">
        <v>4.2</v>
      </c>
      <c r="D51" s="13">
        <v>8</v>
      </c>
      <c r="E51" s="13">
        <v>22.6</v>
      </c>
      <c r="F51" s="14">
        <v>41</v>
      </c>
    </row>
    <row r="52" spans="1:6" x14ac:dyDescent="0.35">
      <c r="A52" s="9">
        <v>10</v>
      </c>
      <c r="B52" s="10">
        <v>60</v>
      </c>
      <c r="C52" s="10">
        <v>0.1</v>
      </c>
      <c r="D52" s="10">
        <v>7.5</v>
      </c>
      <c r="E52" s="10">
        <v>23</v>
      </c>
      <c r="F52" s="11">
        <v>1</v>
      </c>
    </row>
    <row r="53" spans="1:6" x14ac:dyDescent="0.35">
      <c r="A53" s="12" t="s">
        <v>21</v>
      </c>
      <c r="B53" s="13">
        <v>60.6</v>
      </c>
      <c r="C53" s="13">
        <v>0.1</v>
      </c>
      <c r="D53" s="13">
        <v>7.5</v>
      </c>
      <c r="E53" s="13">
        <v>23</v>
      </c>
      <c r="F53" s="14">
        <v>1</v>
      </c>
    </row>
    <row r="55" spans="1:6" x14ac:dyDescent="0.35">
      <c r="A55" s="12" t="s">
        <v>30</v>
      </c>
      <c r="B55" s="13"/>
      <c r="C55" s="13"/>
      <c r="D55" s="13"/>
      <c r="E55" s="13"/>
      <c r="F55" s="14"/>
    </row>
    <row r="56" spans="1:6" x14ac:dyDescent="0.35">
      <c r="A56" s="9" t="s">
        <v>20</v>
      </c>
      <c r="B56" s="10" t="s">
        <v>22</v>
      </c>
      <c r="C56" s="10" t="s">
        <v>25</v>
      </c>
      <c r="D56" s="10" t="s">
        <v>23</v>
      </c>
      <c r="E56" s="10" t="s">
        <v>24</v>
      </c>
      <c r="F56" s="11" t="s">
        <v>26</v>
      </c>
    </row>
    <row r="57" spans="1:6" x14ac:dyDescent="0.35">
      <c r="A57" s="12">
        <v>1</v>
      </c>
      <c r="B57" s="13">
        <v>1</v>
      </c>
      <c r="C57" s="13">
        <v>11.3</v>
      </c>
      <c r="D57" s="13">
        <v>4.3</v>
      </c>
      <c r="E57" s="13">
        <v>13.2</v>
      </c>
      <c r="F57" s="14">
        <v>96</v>
      </c>
    </row>
    <row r="58" spans="1:6" x14ac:dyDescent="0.35">
      <c r="A58" s="9">
        <v>2</v>
      </c>
      <c r="B58" s="10">
        <v>5</v>
      </c>
      <c r="C58" s="10">
        <v>9.9</v>
      </c>
      <c r="D58" s="10">
        <v>6</v>
      </c>
      <c r="E58" s="10">
        <v>14.9</v>
      </c>
      <c r="F58" s="11">
        <v>88</v>
      </c>
    </row>
    <row r="59" spans="1:6" x14ac:dyDescent="0.35">
      <c r="A59" s="12">
        <v>3</v>
      </c>
      <c r="B59" s="13">
        <v>10</v>
      </c>
      <c r="C59" s="13">
        <v>8.6999999999999993</v>
      </c>
      <c r="D59" s="13">
        <v>7.6</v>
      </c>
      <c r="E59" s="13">
        <v>17.2</v>
      </c>
      <c r="F59" s="14">
        <v>82</v>
      </c>
    </row>
    <row r="60" spans="1:6" x14ac:dyDescent="0.35">
      <c r="A60" s="9">
        <v>4</v>
      </c>
      <c r="B60" s="10">
        <v>15</v>
      </c>
      <c r="C60" s="10">
        <v>6.9</v>
      </c>
      <c r="D60" s="10">
        <v>9.3000000000000007</v>
      </c>
      <c r="E60" s="10">
        <v>19.399999999999999</v>
      </c>
      <c r="F60" s="11">
        <v>69</v>
      </c>
    </row>
    <row r="61" spans="1:6" x14ac:dyDescent="0.35">
      <c r="A61" s="12">
        <v>5</v>
      </c>
      <c r="B61" s="13">
        <v>20</v>
      </c>
      <c r="C61" s="13">
        <v>6.8</v>
      </c>
      <c r="D61" s="13">
        <v>9.4</v>
      </c>
      <c r="E61" s="13">
        <v>20.6</v>
      </c>
      <c r="F61" s="14">
        <v>68</v>
      </c>
    </row>
    <row r="62" spans="1:6" x14ac:dyDescent="0.35">
      <c r="A62" s="9">
        <v>6</v>
      </c>
      <c r="B62" s="10">
        <v>25</v>
      </c>
      <c r="C62" s="10">
        <v>6.7</v>
      </c>
      <c r="D62" s="10">
        <v>9.1</v>
      </c>
      <c r="E62" s="10">
        <v>21.4</v>
      </c>
      <c r="F62" s="11">
        <v>67</v>
      </c>
    </row>
    <row r="63" spans="1:6" x14ac:dyDescent="0.35">
      <c r="A63" s="12">
        <v>7</v>
      </c>
      <c r="B63" s="13">
        <v>30</v>
      </c>
      <c r="C63" s="13">
        <v>6.5</v>
      </c>
      <c r="D63" s="13">
        <v>8.9</v>
      </c>
      <c r="E63" s="13">
        <v>21.7</v>
      </c>
      <c r="F63" s="14">
        <v>65</v>
      </c>
    </row>
    <row r="64" spans="1:6" x14ac:dyDescent="0.35">
      <c r="A64" s="9">
        <v>8</v>
      </c>
      <c r="B64" s="10">
        <v>40</v>
      </c>
      <c r="C64" s="10">
        <v>6.2</v>
      </c>
      <c r="D64" s="10">
        <v>8.6</v>
      </c>
      <c r="E64" s="10">
        <v>22.1</v>
      </c>
      <c r="F64" s="11">
        <v>62</v>
      </c>
    </row>
    <row r="65" spans="1:6" x14ac:dyDescent="0.35">
      <c r="A65" s="12" t="s">
        <v>21</v>
      </c>
      <c r="B65" s="13">
        <v>46.1</v>
      </c>
      <c r="C65" s="13">
        <v>5.7</v>
      </c>
      <c r="D65" s="13">
        <v>8.4</v>
      </c>
      <c r="E65" s="13">
        <v>22.4</v>
      </c>
      <c r="F65" s="14">
        <v>57</v>
      </c>
    </row>
    <row r="67" spans="1:6" x14ac:dyDescent="0.35">
      <c r="A67" s="12" t="s">
        <v>31</v>
      </c>
      <c r="B67" s="13"/>
      <c r="C67" s="13"/>
      <c r="D67" s="13"/>
      <c r="E67" s="13"/>
      <c r="F67" s="14"/>
    </row>
    <row r="68" spans="1:6" x14ac:dyDescent="0.35">
      <c r="A68" s="9" t="s">
        <v>20</v>
      </c>
      <c r="B68" s="10" t="s">
        <v>22</v>
      </c>
      <c r="C68" s="10" t="s">
        <v>25</v>
      </c>
      <c r="D68" s="10" t="s">
        <v>23</v>
      </c>
      <c r="E68" s="10" t="s">
        <v>24</v>
      </c>
      <c r="F68" s="11" t="s">
        <v>26</v>
      </c>
    </row>
    <row r="69" spans="1:6" x14ac:dyDescent="0.35">
      <c r="A69" s="12">
        <v>1</v>
      </c>
      <c r="B69" s="13">
        <v>1</v>
      </c>
      <c r="C69" s="13">
        <v>11.2</v>
      </c>
      <c r="D69" s="13">
        <v>4.9000000000000004</v>
      </c>
      <c r="E69" s="13">
        <v>13.8</v>
      </c>
      <c r="F69" s="14">
        <v>96</v>
      </c>
    </row>
    <row r="70" spans="1:6" x14ac:dyDescent="0.35">
      <c r="A70" s="9">
        <v>2</v>
      </c>
      <c r="B70" s="10">
        <v>5</v>
      </c>
      <c r="C70" s="10">
        <v>9.6999999999999993</v>
      </c>
      <c r="D70" s="10">
        <v>5.9</v>
      </c>
      <c r="E70" s="10">
        <v>15.1</v>
      </c>
      <c r="F70" s="11">
        <v>87</v>
      </c>
    </row>
    <row r="71" spans="1:6" x14ac:dyDescent="0.35">
      <c r="A71" s="12">
        <v>3</v>
      </c>
      <c r="B71" s="13">
        <v>10</v>
      </c>
      <c r="C71" s="13">
        <v>7.3</v>
      </c>
      <c r="D71" s="13">
        <v>7.4</v>
      </c>
      <c r="E71" s="13">
        <v>17.2</v>
      </c>
      <c r="F71" s="14">
        <v>68</v>
      </c>
    </row>
    <row r="72" spans="1:6" x14ac:dyDescent="0.35">
      <c r="A72" s="9">
        <v>4</v>
      </c>
      <c r="B72" s="10">
        <v>15</v>
      </c>
      <c r="C72" s="10">
        <v>6.3</v>
      </c>
      <c r="D72" s="10">
        <v>9.1</v>
      </c>
      <c r="E72" s="10">
        <v>19.5</v>
      </c>
      <c r="F72" s="11">
        <v>62</v>
      </c>
    </row>
    <row r="73" spans="1:6" x14ac:dyDescent="0.35">
      <c r="A73" s="12">
        <v>5</v>
      </c>
      <c r="B73" s="13">
        <v>20</v>
      </c>
      <c r="C73" s="13">
        <v>6.8</v>
      </c>
      <c r="D73" s="13">
        <v>9.4</v>
      </c>
      <c r="E73" s="13">
        <v>20.6</v>
      </c>
      <c r="F73" s="14">
        <v>68</v>
      </c>
    </row>
    <row r="74" spans="1:6" x14ac:dyDescent="0.35">
      <c r="A74" s="9">
        <v>6</v>
      </c>
      <c r="B74" s="10">
        <v>25</v>
      </c>
      <c r="C74" s="10">
        <v>6.7</v>
      </c>
      <c r="D74" s="10">
        <v>9.1</v>
      </c>
      <c r="E74" s="10">
        <v>21.4</v>
      </c>
      <c r="F74" s="11">
        <v>67</v>
      </c>
    </row>
    <row r="75" spans="1:6" x14ac:dyDescent="0.35">
      <c r="A75" s="12">
        <v>7</v>
      </c>
      <c r="B75" s="13">
        <v>30</v>
      </c>
      <c r="C75" s="13">
        <v>6.5</v>
      </c>
      <c r="D75" s="13">
        <v>8.9</v>
      </c>
      <c r="E75" s="13">
        <v>21.7</v>
      </c>
      <c r="F75" s="14">
        <v>65</v>
      </c>
    </row>
    <row r="76" spans="1:6" x14ac:dyDescent="0.35">
      <c r="A76" s="9">
        <v>8</v>
      </c>
      <c r="B76" s="10">
        <v>40</v>
      </c>
      <c r="C76" s="10">
        <v>6.3</v>
      </c>
      <c r="D76" s="10">
        <v>8.6</v>
      </c>
      <c r="E76" s="10">
        <v>22.1</v>
      </c>
      <c r="F76" s="11">
        <v>62</v>
      </c>
    </row>
    <row r="77" spans="1:6" x14ac:dyDescent="0.35">
      <c r="A77" s="12">
        <v>9</v>
      </c>
      <c r="B77" s="13">
        <v>50</v>
      </c>
      <c r="C77" s="13">
        <v>4.0999999999999996</v>
      </c>
      <c r="D77" s="13">
        <v>8</v>
      </c>
      <c r="E77" s="13">
        <v>22.6</v>
      </c>
      <c r="F77" s="14">
        <v>40</v>
      </c>
    </row>
    <row r="78" spans="1:6" x14ac:dyDescent="0.35">
      <c r="A78" s="9" t="s">
        <v>21</v>
      </c>
      <c r="B78" s="10">
        <v>60.3</v>
      </c>
      <c r="C78" s="10">
        <v>0.1</v>
      </c>
      <c r="D78" s="10">
        <v>7.5</v>
      </c>
      <c r="E78" s="10">
        <v>23</v>
      </c>
      <c r="F78" s="11">
        <v>1</v>
      </c>
    </row>
    <row r="80" spans="1:6" x14ac:dyDescent="0.35">
      <c r="A80" s="12" t="s">
        <v>32</v>
      </c>
      <c r="B80" s="13"/>
      <c r="C80" s="13"/>
      <c r="D80" s="13"/>
      <c r="E80" s="13"/>
      <c r="F80" s="14"/>
    </row>
    <row r="81" spans="1:6" x14ac:dyDescent="0.35">
      <c r="A81" s="9" t="s">
        <v>20</v>
      </c>
      <c r="B81" s="10" t="s">
        <v>22</v>
      </c>
      <c r="C81" s="10" t="s">
        <v>25</v>
      </c>
      <c r="D81" s="10" t="s">
        <v>23</v>
      </c>
      <c r="E81" s="10" t="s">
        <v>24</v>
      </c>
      <c r="F81" s="11" t="s">
        <v>26</v>
      </c>
    </row>
    <row r="82" spans="1:6" x14ac:dyDescent="0.35">
      <c r="A82" s="12">
        <v>1</v>
      </c>
      <c r="B82" s="13">
        <v>1</v>
      </c>
      <c r="C82" s="13">
        <v>11</v>
      </c>
      <c r="D82" s="13">
        <v>5.3</v>
      </c>
      <c r="E82" s="13">
        <v>14.1</v>
      </c>
      <c r="F82" s="14">
        <v>96</v>
      </c>
    </row>
    <row r="83" spans="1:6" x14ac:dyDescent="0.35">
      <c r="A83" s="9">
        <v>2</v>
      </c>
      <c r="B83" s="10">
        <v>5</v>
      </c>
      <c r="C83" s="10">
        <v>10</v>
      </c>
      <c r="D83" s="10">
        <v>6</v>
      </c>
      <c r="E83" s="10">
        <v>15</v>
      </c>
      <c r="F83" s="11">
        <v>89</v>
      </c>
    </row>
    <row r="84" spans="1:6" x14ac:dyDescent="0.35">
      <c r="A84" s="12">
        <v>3</v>
      </c>
      <c r="B84" s="13">
        <v>10</v>
      </c>
      <c r="C84" s="13">
        <v>9.1</v>
      </c>
      <c r="D84" s="13">
        <v>7.3</v>
      </c>
      <c r="E84" s="13">
        <v>17.399999999999999</v>
      </c>
      <c r="F84" s="14">
        <v>85</v>
      </c>
    </row>
    <row r="85" spans="1:6" x14ac:dyDescent="0.35">
      <c r="A85" s="9">
        <v>4</v>
      </c>
      <c r="B85" s="10">
        <v>15</v>
      </c>
      <c r="C85" s="10">
        <v>6.8</v>
      </c>
      <c r="D85" s="10">
        <v>9.3000000000000007</v>
      </c>
      <c r="E85" s="10">
        <v>19.600000000000001</v>
      </c>
      <c r="F85" s="11">
        <v>68</v>
      </c>
    </row>
    <row r="86" spans="1:6" x14ac:dyDescent="0.35">
      <c r="A86" s="12">
        <v>5</v>
      </c>
      <c r="B86" s="13">
        <v>20</v>
      </c>
      <c r="C86" s="13">
        <v>6.8</v>
      </c>
      <c r="D86" s="13">
        <v>9.4</v>
      </c>
      <c r="E86" s="13">
        <v>20.7</v>
      </c>
      <c r="F86" s="14">
        <v>68</v>
      </c>
    </row>
    <row r="87" spans="1:6" x14ac:dyDescent="0.35">
      <c r="A87" s="9">
        <v>6</v>
      </c>
      <c r="B87" s="10">
        <v>25</v>
      </c>
      <c r="C87" s="10">
        <v>6.6</v>
      </c>
      <c r="D87" s="10">
        <v>9.1</v>
      </c>
      <c r="E87" s="10">
        <v>21.4</v>
      </c>
      <c r="F87" s="11">
        <v>66</v>
      </c>
    </row>
    <row r="88" spans="1:6" x14ac:dyDescent="0.35">
      <c r="A88" s="12">
        <v>7</v>
      </c>
      <c r="B88" s="13">
        <v>30</v>
      </c>
      <c r="C88" s="13">
        <v>6.5</v>
      </c>
      <c r="D88" s="13">
        <v>8.9</v>
      </c>
      <c r="E88" s="13">
        <v>21.7</v>
      </c>
      <c r="F88" s="14">
        <v>65</v>
      </c>
    </row>
    <row r="89" spans="1:6" x14ac:dyDescent="0.35">
      <c r="A89" s="9">
        <v>8</v>
      </c>
      <c r="B89" s="10">
        <v>40</v>
      </c>
      <c r="C89" s="10">
        <v>6.3</v>
      </c>
      <c r="D89" s="10">
        <v>8.6</v>
      </c>
      <c r="E89" s="10">
        <v>22.1</v>
      </c>
      <c r="F89" s="11">
        <v>63</v>
      </c>
    </row>
    <row r="90" spans="1:6" x14ac:dyDescent="0.35">
      <c r="A90" s="12" t="s">
        <v>21</v>
      </c>
      <c r="B90" s="13">
        <v>47.6</v>
      </c>
      <c r="C90" s="13">
        <v>2.2000000000000002</v>
      </c>
      <c r="D90" s="13">
        <v>8.1999999999999993</v>
      </c>
      <c r="E90" s="13">
        <v>22.5</v>
      </c>
      <c r="F90" s="14">
        <v>22</v>
      </c>
    </row>
    <row r="92" spans="1:6" x14ac:dyDescent="0.35">
      <c r="A92" s="12" t="s">
        <v>33</v>
      </c>
      <c r="B92" s="13"/>
      <c r="C92" s="13"/>
      <c r="D92" s="13"/>
      <c r="E92" s="13"/>
      <c r="F92" s="14"/>
    </row>
    <row r="93" spans="1:6" x14ac:dyDescent="0.35">
      <c r="A93" s="9" t="s">
        <v>20</v>
      </c>
      <c r="B93" s="10" t="s">
        <v>22</v>
      </c>
      <c r="C93" s="10" t="s">
        <v>25</v>
      </c>
      <c r="D93" s="10" t="s">
        <v>23</v>
      </c>
      <c r="E93" s="10" t="s">
        <v>24</v>
      </c>
      <c r="F93" s="11" t="s">
        <v>26</v>
      </c>
    </row>
    <row r="94" spans="1:6" x14ac:dyDescent="0.35">
      <c r="A94" s="12">
        <v>1</v>
      </c>
      <c r="B94" s="13">
        <v>0</v>
      </c>
      <c r="C94" s="13">
        <v>11.5</v>
      </c>
      <c r="D94" s="13">
        <v>4.3</v>
      </c>
      <c r="E94" s="13">
        <v>13.3</v>
      </c>
      <c r="F94" s="14">
        <v>97</v>
      </c>
    </row>
    <row r="95" spans="1:6" x14ac:dyDescent="0.35">
      <c r="A95" s="9">
        <v>2</v>
      </c>
      <c r="B95" s="10">
        <v>5</v>
      </c>
      <c r="C95" s="10">
        <v>9.5</v>
      </c>
      <c r="D95" s="10">
        <v>6</v>
      </c>
      <c r="E95" s="10">
        <v>15.5</v>
      </c>
      <c r="F95" s="11">
        <v>85</v>
      </c>
    </row>
    <row r="96" spans="1:6" x14ac:dyDescent="0.35">
      <c r="A96" s="12">
        <v>3</v>
      </c>
      <c r="B96" s="13">
        <v>10</v>
      </c>
      <c r="C96" s="13">
        <v>8.8000000000000007</v>
      </c>
      <c r="D96" s="13">
        <v>7.7</v>
      </c>
      <c r="E96" s="13">
        <v>17.600000000000001</v>
      </c>
      <c r="F96" s="14">
        <v>83</v>
      </c>
    </row>
    <row r="97" spans="1:6" x14ac:dyDescent="0.35">
      <c r="A97" s="9">
        <v>4</v>
      </c>
      <c r="B97" s="10">
        <v>15</v>
      </c>
      <c r="C97" s="10">
        <v>6.9</v>
      </c>
      <c r="D97" s="10">
        <v>9.4</v>
      </c>
      <c r="E97" s="10">
        <v>19.7</v>
      </c>
      <c r="F97" s="11">
        <v>69</v>
      </c>
    </row>
    <row r="98" spans="1:6" x14ac:dyDescent="0.35">
      <c r="A98" s="12">
        <v>5</v>
      </c>
      <c r="B98" s="13">
        <v>20</v>
      </c>
      <c r="C98" s="13">
        <v>6.8</v>
      </c>
      <c r="D98" s="13">
        <v>9.4</v>
      </c>
      <c r="E98" s="13">
        <v>20.8</v>
      </c>
      <c r="F98" s="14">
        <v>68</v>
      </c>
    </row>
    <row r="99" spans="1:6" x14ac:dyDescent="0.35">
      <c r="A99" s="9">
        <v>6</v>
      </c>
      <c r="B99" s="10">
        <v>25</v>
      </c>
      <c r="C99" s="10">
        <v>6.6</v>
      </c>
      <c r="D99" s="10">
        <v>9.1999999999999993</v>
      </c>
      <c r="E99" s="10">
        <v>21.4</v>
      </c>
      <c r="F99" s="11">
        <v>66</v>
      </c>
    </row>
    <row r="100" spans="1:6" x14ac:dyDescent="0.35">
      <c r="A100" s="12">
        <v>7</v>
      </c>
      <c r="B100" s="13">
        <v>30</v>
      </c>
      <c r="C100" s="13">
        <v>6.6</v>
      </c>
      <c r="D100" s="13">
        <v>8.9</v>
      </c>
      <c r="E100" s="13">
        <v>21.7</v>
      </c>
      <c r="F100" s="14">
        <v>65</v>
      </c>
    </row>
    <row r="101" spans="1:6" x14ac:dyDescent="0.35">
      <c r="A101" s="9">
        <v>8</v>
      </c>
      <c r="B101" s="10">
        <v>40</v>
      </c>
      <c r="C101" s="10">
        <v>6.3</v>
      </c>
      <c r="D101" s="10">
        <v>8.6</v>
      </c>
      <c r="E101" s="10">
        <v>22.1</v>
      </c>
      <c r="F101" s="11">
        <v>63</v>
      </c>
    </row>
    <row r="102" spans="1:6" x14ac:dyDescent="0.35">
      <c r="A102" s="12" t="s">
        <v>21</v>
      </c>
      <c r="B102" s="13">
        <v>47.4</v>
      </c>
      <c r="C102" s="13">
        <v>5.2</v>
      </c>
      <c r="D102" s="13">
        <v>8.1999999999999993</v>
      </c>
      <c r="E102" s="13">
        <v>22.5</v>
      </c>
      <c r="F102" s="14">
        <v>52</v>
      </c>
    </row>
    <row r="104" spans="1:6" x14ac:dyDescent="0.35">
      <c r="A104" s="12" t="s">
        <v>34</v>
      </c>
      <c r="B104" s="13"/>
      <c r="C104" s="13"/>
      <c r="D104" s="13"/>
      <c r="E104" s="13"/>
      <c r="F104" s="14"/>
    </row>
    <row r="105" spans="1:6" x14ac:dyDescent="0.35">
      <c r="A105" s="9" t="s">
        <v>20</v>
      </c>
      <c r="B105" s="10" t="s">
        <v>22</v>
      </c>
      <c r="C105" s="10" t="s">
        <v>25</v>
      </c>
      <c r="D105" s="10" t="s">
        <v>23</v>
      </c>
      <c r="E105" s="10" t="s">
        <v>24</v>
      </c>
      <c r="F105" s="11" t="s">
        <v>26</v>
      </c>
    </row>
    <row r="106" spans="1:6" x14ac:dyDescent="0.35">
      <c r="A106" s="12">
        <v>1</v>
      </c>
      <c r="B106" s="13">
        <v>1</v>
      </c>
      <c r="C106" s="13">
        <v>10.4</v>
      </c>
      <c r="D106" s="13">
        <v>5.0999999999999996</v>
      </c>
      <c r="E106" s="13">
        <v>13.9</v>
      </c>
      <c r="F106" s="14">
        <v>90</v>
      </c>
    </row>
    <row r="107" spans="1:6" x14ac:dyDescent="0.35">
      <c r="A107" s="9">
        <v>2</v>
      </c>
      <c r="B107" s="10">
        <v>5</v>
      </c>
      <c r="C107" s="10">
        <v>9.1</v>
      </c>
      <c r="D107" s="10">
        <v>6</v>
      </c>
      <c r="E107" s="10">
        <v>15</v>
      </c>
      <c r="F107" s="11">
        <v>81</v>
      </c>
    </row>
    <row r="108" spans="1:6" x14ac:dyDescent="0.35">
      <c r="A108" s="12">
        <v>3</v>
      </c>
      <c r="B108" s="13">
        <v>10</v>
      </c>
      <c r="C108" s="13">
        <v>9</v>
      </c>
      <c r="D108" s="13">
        <v>7.6</v>
      </c>
      <c r="E108" s="13">
        <v>17.5</v>
      </c>
      <c r="F108" s="14">
        <v>85</v>
      </c>
    </row>
    <row r="109" spans="1:6" x14ac:dyDescent="0.35">
      <c r="A109" s="9">
        <v>4</v>
      </c>
      <c r="B109" s="10">
        <v>15</v>
      </c>
      <c r="C109" s="10">
        <v>7.1</v>
      </c>
      <c r="D109" s="10">
        <v>9.5</v>
      </c>
      <c r="E109" s="10">
        <v>19.5</v>
      </c>
      <c r="F109" s="11">
        <v>71</v>
      </c>
    </row>
    <row r="110" spans="1:6" x14ac:dyDescent="0.35">
      <c r="A110" s="12">
        <v>5</v>
      </c>
      <c r="B110" s="13">
        <v>20</v>
      </c>
      <c r="C110" s="13">
        <v>6.6</v>
      </c>
      <c r="D110" s="13">
        <v>9.3000000000000007</v>
      </c>
      <c r="E110" s="13">
        <v>20.8</v>
      </c>
      <c r="F110" s="14">
        <v>65</v>
      </c>
    </row>
    <row r="111" spans="1:6" x14ac:dyDescent="0.35">
      <c r="A111" s="9">
        <v>6</v>
      </c>
      <c r="B111" s="10">
        <v>25</v>
      </c>
      <c r="C111" s="10">
        <v>6.6</v>
      </c>
      <c r="D111" s="10">
        <v>9.1999999999999993</v>
      </c>
      <c r="E111" s="10">
        <v>21.4</v>
      </c>
      <c r="F111" s="11">
        <v>66</v>
      </c>
    </row>
    <row r="112" spans="1:6" x14ac:dyDescent="0.35">
      <c r="A112" s="12">
        <v>7</v>
      </c>
      <c r="B112" s="13">
        <v>30</v>
      </c>
      <c r="C112" s="13">
        <v>6.5</v>
      </c>
      <c r="D112" s="13">
        <v>8.9</v>
      </c>
      <c r="E112" s="13">
        <v>21.7</v>
      </c>
      <c r="F112" s="14">
        <v>65</v>
      </c>
    </row>
    <row r="113" spans="1:6" x14ac:dyDescent="0.35">
      <c r="A113" s="9">
        <v>8</v>
      </c>
      <c r="B113" s="10">
        <v>40</v>
      </c>
      <c r="C113" s="10">
        <v>6.3</v>
      </c>
      <c r="D113" s="10">
        <v>8.6</v>
      </c>
      <c r="E113" s="10">
        <v>22.1</v>
      </c>
      <c r="F113" s="11">
        <v>63</v>
      </c>
    </row>
    <row r="114" spans="1:6" x14ac:dyDescent="0.35">
      <c r="A114" s="12">
        <v>9</v>
      </c>
      <c r="B114" s="13">
        <v>50</v>
      </c>
      <c r="C114" s="13">
        <v>3.9</v>
      </c>
      <c r="D114" s="13">
        <v>8</v>
      </c>
      <c r="E114" s="13">
        <v>22.7</v>
      </c>
      <c r="F114" s="14">
        <v>38</v>
      </c>
    </row>
    <row r="115" spans="1:6" x14ac:dyDescent="0.35">
      <c r="A115" s="9" t="s">
        <v>21</v>
      </c>
      <c r="B115" s="10">
        <v>53.4</v>
      </c>
      <c r="C115" s="10">
        <v>1.5</v>
      </c>
      <c r="D115" s="10">
        <v>7.6</v>
      </c>
      <c r="E115" s="10">
        <v>22.9</v>
      </c>
      <c r="F115" s="11">
        <v>15</v>
      </c>
    </row>
    <row r="117" spans="1:6" x14ac:dyDescent="0.35">
      <c r="A117" s="12" t="s">
        <v>35</v>
      </c>
      <c r="B117" s="13"/>
      <c r="C117" s="13"/>
      <c r="D117" s="13"/>
      <c r="E117" s="13"/>
      <c r="F117" s="14"/>
    </row>
    <row r="118" spans="1:6" x14ac:dyDescent="0.35">
      <c r="A118" s="9" t="s">
        <v>20</v>
      </c>
      <c r="B118" s="10" t="s">
        <v>22</v>
      </c>
      <c r="C118" s="10" t="s">
        <v>25</v>
      </c>
      <c r="D118" s="10" t="s">
        <v>23</v>
      </c>
      <c r="E118" s="10" t="s">
        <v>24</v>
      </c>
      <c r="F118" s="11" t="s">
        <v>26</v>
      </c>
    </row>
    <row r="119" spans="1:6" x14ac:dyDescent="0.35">
      <c r="A119" s="12">
        <v>1</v>
      </c>
      <c r="B119" s="13">
        <v>1</v>
      </c>
      <c r="C119" s="13">
        <v>11.2</v>
      </c>
      <c r="D119" s="13">
        <v>4.9000000000000004</v>
      </c>
      <c r="E119" s="13">
        <v>13.9</v>
      </c>
      <c r="F119" s="14">
        <v>96</v>
      </c>
    </row>
    <row r="120" spans="1:6" x14ac:dyDescent="0.35">
      <c r="A120" s="9">
        <v>2</v>
      </c>
      <c r="B120" s="10">
        <v>5</v>
      </c>
      <c r="C120" s="10">
        <v>9.8000000000000007</v>
      </c>
      <c r="D120" s="10">
        <v>6.1</v>
      </c>
      <c r="E120" s="10">
        <v>15</v>
      </c>
      <c r="F120" s="11">
        <v>87</v>
      </c>
    </row>
    <row r="121" spans="1:6" x14ac:dyDescent="0.35">
      <c r="A121" s="12">
        <v>3</v>
      </c>
      <c r="B121" s="13">
        <v>10</v>
      </c>
      <c r="C121" s="13">
        <v>7.5</v>
      </c>
      <c r="D121" s="13">
        <v>7.5</v>
      </c>
      <c r="E121" s="13">
        <v>17.399999999999999</v>
      </c>
      <c r="F121" s="14">
        <v>70</v>
      </c>
    </row>
    <row r="122" spans="1:6" x14ac:dyDescent="0.35">
      <c r="A122" s="9">
        <v>4</v>
      </c>
      <c r="B122" s="10">
        <v>15</v>
      </c>
      <c r="C122" s="10">
        <v>6.9</v>
      </c>
      <c r="D122" s="10">
        <v>9.4</v>
      </c>
      <c r="E122" s="10">
        <v>19.8</v>
      </c>
      <c r="F122" s="11">
        <v>69</v>
      </c>
    </row>
    <row r="123" spans="1:6" x14ac:dyDescent="0.35">
      <c r="A123" s="12">
        <v>5</v>
      </c>
      <c r="B123" s="13">
        <v>20</v>
      </c>
      <c r="C123" s="13">
        <v>7</v>
      </c>
      <c r="D123" s="13">
        <v>9.3000000000000007</v>
      </c>
      <c r="E123" s="13">
        <v>20.8</v>
      </c>
      <c r="F123" s="14">
        <v>70</v>
      </c>
    </row>
    <row r="124" spans="1:6" x14ac:dyDescent="0.35">
      <c r="A124" s="9">
        <v>6</v>
      </c>
      <c r="B124" s="10">
        <v>25</v>
      </c>
      <c r="C124" s="10">
        <v>6.7</v>
      </c>
      <c r="D124" s="10">
        <v>9.1999999999999993</v>
      </c>
      <c r="E124" s="10">
        <v>21.4</v>
      </c>
      <c r="F124" s="11">
        <v>67</v>
      </c>
    </row>
    <row r="125" spans="1:6" x14ac:dyDescent="0.35">
      <c r="A125" s="12">
        <v>7</v>
      </c>
      <c r="B125" s="13">
        <v>30</v>
      </c>
      <c r="C125" s="13">
        <v>6.5</v>
      </c>
      <c r="D125" s="13">
        <v>8.9</v>
      </c>
      <c r="E125" s="13">
        <v>21.8</v>
      </c>
      <c r="F125" s="14">
        <v>65</v>
      </c>
    </row>
    <row r="126" spans="1:6" x14ac:dyDescent="0.35">
      <c r="A126" s="9">
        <v>8</v>
      </c>
      <c r="B126" s="10">
        <v>40</v>
      </c>
      <c r="C126" s="10">
        <v>6.4</v>
      </c>
      <c r="D126" s="10">
        <v>8.6</v>
      </c>
      <c r="E126" s="10">
        <v>22.1</v>
      </c>
      <c r="F126" s="11">
        <v>63</v>
      </c>
    </row>
    <row r="127" spans="1:6" x14ac:dyDescent="0.35">
      <c r="A127" s="12">
        <v>9</v>
      </c>
      <c r="B127" s="13">
        <v>50</v>
      </c>
      <c r="C127" s="13">
        <v>4.4000000000000004</v>
      </c>
      <c r="D127" s="13">
        <v>8</v>
      </c>
      <c r="E127" s="13">
        <v>22.6</v>
      </c>
      <c r="F127" s="14">
        <v>43</v>
      </c>
    </row>
    <row r="128" spans="1:6" x14ac:dyDescent="0.35">
      <c r="A128" s="9" t="s">
        <v>21</v>
      </c>
      <c r="B128" s="10">
        <v>58.6</v>
      </c>
      <c r="C128" s="10">
        <v>0.4</v>
      </c>
      <c r="D128" s="10">
        <v>7.5</v>
      </c>
      <c r="E128" s="10">
        <v>23</v>
      </c>
      <c r="F128" s="11">
        <v>3</v>
      </c>
    </row>
    <row r="130" spans="1:6" x14ac:dyDescent="0.35">
      <c r="A130" s="12" t="s">
        <v>36</v>
      </c>
      <c r="B130" s="13"/>
      <c r="C130" s="13"/>
      <c r="D130" s="13"/>
      <c r="E130" s="13"/>
      <c r="F130" s="14"/>
    </row>
    <row r="131" spans="1:6" x14ac:dyDescent="0.35">
      <c r="A131" s="9" t="s">
        <v>20</v>
      </c>
      <c r="B131" s="10" t="s">
        <v>22</v>
      </c>
      <c r="C131" s="10" t="s">
        <v>25</v>
      </c>
      <c r="D131" s="10" t="s">
        <v>23</v>
      </c>
      <c r="E131" s="10" t="s">
        <v>24</v>
      </c>
      <c r="F131" s="11" t="s">
        <v>26</v>
      </c>
    </row>
    <row r="132" spans="1:6" x14ac:dyDescent="0.35">
      <c r="A132" s="12">
        <v>1</v>
      </c>
      <c r="B132" s="13">
        <v>1</v>
      </c>
      <c r="C132" s="13">
        <v>11.3</v>
      </c>
      <c r="D132" s="13">
        <v>4.8</v>
      </c>
      <c r="E132" s="13">
        <v>13.7</v>
      </c>
      <c r="F132" s="14">
        <v>97</v>
      </c>
    </row>
    <row r="133" spans="1:6" x14ac:dyDescent="0.35">
      <c r="A133" s="9">
        <v>2</v>
      </c>
      <c r="B133" s="10">
        <v>5</v>
      </c>
      <c r="C133" s="10">
        <v>9.9</v>
      </c>
      <c r="D133" s="10">
        <v>6.1</v>
      </c>
      <c r="E133" s="10">
        <v>15.2</v>
      </c>
      <c r="F133" s="11">
        <v>88</v>
      </c>
    </row>
    <row r="134" spans="1:6" x14ac:dyDescent="0.35">
      <c r="A134" s="12">
        <v>3</v>
      </c>
      <c r="B134" s="13">
        <v>10</v>
      </c>
      <c r="C134" s="13">
        <v>9.1</v>
      </c>
      <c r="D134" s="13">
        <v>7.4</v>
      </c>
      <c r="E134" s="13">
        <v>17.2</v>
      </c>
      <c r="F134" s="14">
        <v>85</v>
      </c>
    </row>
    <row r="135" spans="1:6" x14ac:dyDescent="0.35">
      <c r="A135" s="9">
        <v>4</v>
      </c>
      <c r="B135" s="10">
        <v>15</v>
      </c>
      <c r="C135" s="10">
        <v>7</v>
      </c>
      <c r="D135" s="10">
        <v>9.4</v>
      </c>
      <c r="E135" s="10">
        <v>19.7</v>
      </c>
      <c r="F135" s="11">
        <v>70</v>
      </c>
    </row>
    <row r="136" spans="1:6" x14ac:dyDescent="0.35">
      <c r="A136" s="12">
        <v>5</v>
      </c>
      <c r="B136" s="13">
        <v>16.5</v>
      </c>
      <c r="C136" s="13">
        <v>6.8</v>
      </c>
      <c r="D136" s="13">
        <v>9.5</v>
      </c>
      <c r="E136" s="13">
        <v>20</v>
      </c>
      <c r="F136" s="14">
        <v>68</v>
      </c>
    </row>
    <row r="138" spans="1:6" x14ac:dyDescent="0.35">
      <c r="A138" s="12" t="s">
        <v>37</v>
      </c>
      <c r="B138" s="13"/>
      <c r="C138" s="13"/>
      <c r="D138" s="13"/>
      <c r="E138" s="13"/>
      <c r="F138" s="14"/>
    </row>
    <row r="139" spans="1:6" x14ac:dyDescent="0.35">
      <c r="A139" s="9" t="s">
        <v>20</v>
      </c>
      <c r="B139" s="10" t="s">
        <v>22</v>
      </c>
      <c r="C139" s="10" t="s">
        <v>25</v>
      </c>
      <c r="D139" s="10" t="s">
        <v>23</v>
      </c>
      <c r="E139" s="10" t="s">
        <v>24</v>
      </c>
      <c r="F139" s="11" t="s">
        <v>26</v>
      </c>
    </row>
    <row r="140" spans="1:6" x14ac:dyDescent="0.35">
      <c r="A140" s="12">
        <v>1</v>
      </c>
      <c r="B140" s="13">
        <v>0</v>
      </c>
      <c r="C140" s="13">
        <v>11.1</v>
      </c>
      <c r="D140" s="13">
        <v>5.2</v>
      </c>
      <c r="E140" s="13">
        <v>14.1</v>
      </c>
      <c r="F140" s="14">
        <v>96</v>
      </c>
    </row>
    <row r="141" spans="1:6" x14ac:dyDescent="0.35">
      <c r="A141" s="9">
        <v>2</v>
      </c>
      <c r="B141" s="10">
        <v>5</v>
      </c>
      <c r="C141" s="10">
        <v>10.1</v>
      </c>
      <c r="D141" s="10">
        <v>6</v>
      </c>
      <c r="E141" s="10">
        <v>15</v>
      </c>
      <c r="F141" s="11">
        <v>90</v>
      </c>
    </row>
    <row r="142" spans="1:6" x14ac:dyDescent="0.35">
      <c r="A142" s="12" t="s">
        <v>21</v>
      </c>
      <c r="B142" s="13">
        <v>9.9</v>
      </c>
      <c r="C142" s="13">
        <v>9</v>
      </c>
      <c r="D142" s="13">
        <v>7.3</v>
      </c>
      <c r="E142" s="13">
        <v>17.2</v>
      </c>
      <c r="F142" s="14">
        <v>84</v>
      </c>
    </row>
    <row r="144" spans="1:6" x14ac:dyDescent="0.35">
      <c r="A144" s="12" t="s">
        <v>38</v>
      </c>
      <c r="B144" s="13"/>
      <c r="C144" s="13"/>
      <c r="D144" s="13"/>
      <c r="E144" s="13"/>
      <c r="F144" s="14"/>
    </row>
    <row r="145" spans="1:6" x14ac:dyDescent="0.35">
      <c r="A145" s="9" t="s">
        <v>20</v>
      </c>
      <c r="B145" s="10" t="s">
        <v>22</v>
      </c>
      <c r="C145" s="10" t="s">
        <v>25</v>
      </c>
      <c r="D145" s="10" t="s">
        <v>23</v>
      </c>
      <c r="E145" s="10" t="s">
        <v>24</v>
      </c>
      <c r="F145" s="11" t="s">
        <v>26</v>
      </c>
    </row>
    <row r="146" spans="1:6" x14ac:dyDescent="0.35">
      <c r="A146" s="12">
        <v>1</v>
      </c>
      <c r="B146" s="13">
        <v>1</v>
      </c>
      <c r="C146" s="13">
        <v>10.8</v>
      </c>
      <c r="D146" s="13">
        <v>5.3</v>
      </c>
      <c r="E146" s="13">
        <v>14</v>
      </c>
      <c r="F146" s="14">
        <v>94</v>
      </c>
    </row>
    <row r="147" spans="1:6" x14ac:dyDescent="0.35">
      <c r="A147" s="9">
        <v>2</v>
      </c>
      <c r="B147" s="10">
        <v>5</v>
      </c>
      <c r="C147" s="10">
        <v>10.3</v>
      </c>
      <c r="D147" s="10">
        <v>5.9</v>
      </c>
      <c r="E147" s="10">
        <v>14.9</v>
      </c>
      <c r="F147" s="11">
        <v>91</v>
      </c>
    </row>
    <row r="148" spans="1:6" x14ac:dyDescent="0.35">
      <c r="A148" s="12">
        <v>3</v>
      </c>
      <c r="B148" s="13">
        <v>10</v>
      </c>
      <c r="C148" s="13">
        <v>7.8</v>
      </c>
      <c r="D148" s="13">
        <v>7.6</v>
      </c>
      <c r="E148" s="13">
        <v>17.2</v>
      </c>
      <c r="F148" s="14">
        <v>73</v>
      </c>
    </row>
    <row r="149" spans="1:6" x14ac:dyDescent="0.35">
      <c r="A149" s="9">
        <v>4</v>
      </c>
      <c r="B149" s="10">
        <v>15</v>
      </c>
      <c r="C149" s="10">
        <v>6.4</v>
      </c>
      <c r="D149" s="10">
        <v>9.1999999999999993</v>
      </c>
      <c r="E149" s="10">
        <v>19.5</v>
      </c>
      <c r="F149" s="11">
        <v>63</v>
      </c>
    </row>
    <row r="150" spans="1:6" x14ac:dyDescent="0.35">
      <c r="A150" s="12">
        <v>5</v>
      </c>
      <c r="B150" s="13">
        <v>20</v>
      </c>
      <c r="C150" s="13">
        <v>6.9</v>
      </c>
      <c r="D150" s="13">
        <v>9.4</v>
      </c>
      <c r="E150" s="13">
        <v>20.7</v>
      </c>
      <c r="F150" s="14">
        <v>69</v>
      </c>
    </row>
    <row r="151" spans="1:6" x14ac:dyDescent="0.35">
      <c r="A151" s="9">
        <v>6</v>
      </c>
      <c r="B151" s="10">
        <v>25</v>
      </c>
      <c r="C151" s="10">
        <v>6.6</v>
      </c>
      <c r="D151" s="10">
        <v>9.1999999999999993</v>
      </c>
      <c r="E151" s="10">
        <v>21.3</v>
      </c>
      <c r="F151" s="11">
        <v>66</v>
      </c>
    </row>
    <row r="152" spans="1:6" x14ac:dyDescent="0.35">
      <c r="A152" s="12">
        <v>7</v>
      </c>
      <c r="B152" s="13">
        <v>30</v>
      </c>
      <c r="C152" s="13">
        <v>6.5</v>
      </c>
      <c r="D152" s="13">
        <v>8.9</v>
      </c>
      <c r="E152" s="13">
        <v>21.7</v>
      </c>
      <c r="F152" s="14">
        <v>65</v>
      </c>
    </row>
    <row r="153" spans="1:6" x14ac:dyDescent="0.35">
      <c r="A153" s="9">
        <v>8</v>
      </c>
      <c r="B153" s="10">
        <v>40</v>
      </c>
      <c r="C153" s="10">
        <v>6.1</v>
      </c>
      <c r="D153" s="10">
        <v>8.5</v>
      </c>
      <c r="E153" s="10">
        <v>22.1</v>
      </c>
      <c r="F153" s="11">
        <v>61</v>
      </c>
    </row>
    <row r="154" spans="1:6" x14ac:dyDescent="0.35">
      <c r="A154" s="12">
        <v>9</v>
      </c>
      <c r="B154" s="13">
        <v>50</v>
      </c>
      <c r="C154" s="13">
        <v>4.4000000000000004</v>
      </c>
      <c r="D154" s="13">
        <v>8.1</v>
      </c>
      <c r="E154" s="13">
        <v>22.6</v>
      </c>
      <c r="F154" s="14">
        <v>43</v>
      </c>
    </row>
    <row r="155" spans="1:6" x14ac:dyDescent="0.35">
      <c r="A155" s="9">
        <v>10</v>
      </c>
      <c r="B155" s="10">
        <v>60</v>
      </c>
      <c r="C155" s="10">
        <v>0.1</v>
      </c>
      <c r="D155" s="10">
        <v>7.5</v>
      </c>
      <c r="E155" s="10">
        <v>23</v>
      </c>
      <c r="F155" s="11">
        <v>1</v>
      </c>
    </row>
    <row r="156" spans="1:6" x14ac:dyDescent="0.35">
      <c r="A156" s="12" t="s">
        <v>21</v>
      </c>
      <c r="B156" s="13">
        <v>63.3</v>
      </c>
      <c r="C156" s="13">
        <v>0.1</v>
      </c>
      <c r="D156" s="13">
        <v>7.5</v>
      </c>
      <c r="E156" s="13">
        <v>23</v>
      </c>
      <c r="F156" s="14">
        <v>1</v>
      </c>
    </row>
    <row r="158" spans="1:6" x14ac:dyDescent="0.35">
      <c r="A158" s="12" t="s">
        <v>39</v>
      </c>
      <c r="B158" s="13"/>
      <c r="C158" s="13"/>
      <c r="D158" s="13"/>
      <c r="E158" s="13"/>
      <c r="F158" s="14"/>
    </row>
    <row r="159" spans="1:6" x14ac:dyDescent="0.35">
      <c r="A159" s="9" t="s">
        <v>20</v>
      </c>
      <c r="B159" s="10" t="s">
        <v>22</v>
      </c>
      <c r="C159" s="10" t="s">
        <v>25</v>
      </c>
      <c r="D159" s="10" t="s">
        <v>23</v>
      </c>
      <c r="E159" s="10" t="s">
        <v>24</v>
      </c>
      <c r="F159" s="11" t="s">
        <v>26</v>
      </c>
    </row>
    <row r="160" spans="1:6" x14ac:dyDescent="0.35">
      <c r="A160" s="12">
        <v>1</v>
      </c>
      <c r="B160" s="13">
        <v>0</v>
      </c>
      <c r="C160" s="13">
        <v>11</v>
      </c>
      <c r="D160" s="13">
        <v>5.3</v>
      </c>
      <c r="E160" s="13">
        <v>14.1</v>
      </c>
      <c r="F160" s="14">
        <v>96</v>
      </c>
    </row>
    <row r="161" spans="1:6" x14ac:dyDescent="0.35">
      <c r="A161" s="9">
        <v>2</v>
      </c>
      <c r="B161" s="10">
        <v>5</v>
      </c>
      <c r="C161" s="10">
        <v>9.9</v>
      </c>
      <c r="D161" s="10">
        <v>5.9</v>
      </c>
      <c r="E161" s="10">
        <v>14.9</v>
      </c>
      <c r="F161" s="11">
        <v>88</v>
      </c>
    </row>
    <row r="162" spans="1:6" x14ac:dyDescent="0.35">
      <c r="A162" s="12">
        <v>3</v>
      </c>
      <c r="B162" s="13">
        <v>10</v>
      </c>
      <c r="C162" s="13">
        <v>9.1</v>
      </c>
      <c r="D162" s="13">
        <v>7.4</v>
      </c>
      <c r="E162" s="13">
        <v>17.2</v>
      </c>
      <c r="F162" s="14">
        <v>85</v>
      </c>
    </row>
    <row r="163" spans="1:6" x14ac:dyDescent="0.35">
      <c r="A163" s="9">
        <v>4</v>
      </c>
      <c r="B163" s="10">
        <v>15</v>
      </c>
      <c r="C163" s="10">
        <v>7.1</v>
      </c>
      <c r="D163" s="10">
        <v>9.4</v>
      </c>
      <c r="E163" s="10">
        <v>19.5</v>
      </c>
      <c r="F163" s="11">
        <v>70</v>
      </c>
    </row>
    <row r="164" spans="1:6" x14ac:dyDescent="0.35">
      <c r="A164" s="12">
        <v>5</v>
      </c>
      <c r="B164" s="13">
        <v>20</v>
      </c>
      <c r="C164" s="13">
        <v>6.7</v>
      </c>
      <c r="D164" s="13">
        <v>9.5</v>
      </c>
      <c r="E164" s="13">
        <v>20.6</v>
      </c>
      <c r="F164" s="14">
        <v>68</v>
      </c>
    </row>
    <row r="165" spans="1:6" x14ac:dyDescent="0.35">
      <c r="A165" s="9">
        <v>6</v>
      </c>
      <c r="B165" s="10">
        <v>25</v>
      </c>
      <c r="C165" s="10">
        <v>6.7</v>
      </c>
      <c r="D165" s="10">
        <v>9.1999999999999993</v>
      </c>
      <c r="E165" s="10">
        <v>21.3</v>
      </c>
      <c r="F165" s="11">
        <v>67</v>
      </c>
    </row>
    <row r="166" spans="1:6" x14ac:dyDescent="0.35">
      <c r="A166" s="12" t="s">
        <v>21</v>
      </c>
      <c r="B166" s="13">
        <v>28.6</v>
      </c>
      <c r="C166" s="13">
        <v>6.3</v>
      </c>
      <c r="D166" s="13">
        <v>9</v>
      </c>
      <c r="E166" s="13">
        <v>21.7</v>
      </c>
      <c r="F166" s="14">
        <v>63</v>
      </c>
    </row>
    <row r="168" spans="1:6" x14ac:dyDescent="0.35">
      <c r="A168" s="12" t="s">
        <v>40</v>
      </c>
      <c r="B168" s="13"/>
      <c r="C168" s="13"/>
      <c r="D168" s="13"/>
      <c r="E168" s="13"/>
      <c r="F168" s="14"/>
    </row>
    <row r="169" spans="1:6" x14ac:dyDescent="0.35">
      <c r="A169" s="9" t="s">
        <v>20</v>
      </c>
      <c r="B169" s="10" t="s">
        <v>22</v>
      </c>
      <c r="C169" s="10" t="s">
        <v>25</v>
      </c>
      <c r="D169" s="10" t="s">
        <v>23</v>
      </c>
      <c r="E169" s="10" t="s">
        <v>24</v>
      </c>
      <c r="F169" s="11" t="s">
        <v>26</v>
      </c>
    </row>
    <row r="170" spans="1:6" x14ac:dyDescent="0.35">
      <c r="A170" s="12">
        <v>1</v>
      </c>
      <c r="B170" s="13">
        <v>0</v>
      </c>
      <c r="C170" s="13">
        <v>11</v>
      </c>
      <c r="D170" s="13">
        <v>5.3</v>
      </c>
      <c r="E170" s="13">
        <v>14.1</v>
      </c>
      <c r="F170" s="14">
        <v>96</v>
      </c>
    </row>
    <row r="171" spans="1:6" x14ac:dyDescent="0.35">
      <c r="A171" s="9">
        <v>2</v>
      </c>
      <c r="B171" s="10">
        <v>5</v>
      </c>
      <c r="C171" s="10">
        <v>9.9</v>
      </c>
      <c r="D171" s="10">
        <v>5.9</v>
      </c>
      <c r="E171" s="10">
        <v>14.9</v>
      </c>
      <c r="F171" s="11">
        <v>88</v>
      </c>
    </row>
    <row r="172" spans="1:6" x14ac:dyDescent="0.35">
      <c r="A172" s="12">
        <v>3</v>
      </c>
      <c r="B172" s="13">
        <v>10</v>
      </c>
      <c r="C172" s="13">
        <v>9.1</v>
      </c>
      <c r="D172" s="13">
        <v>7.4</v>
      </c>
      <c r="E172" s="13">
        <v>17.2</v>
      </c>
      <c r="F172" s="14">
        <v>85</v>
      </c>
    </row>
    <row r="173" spans="1:6" x14ac:dyDescent="0.35">
      <c r="A173" s="9">
        <v>4</v>
      </c>
      <c r="B173" s="10">
        <v>15</v>
      </c>
      <c r="C173" s="10">
        <v>7.1</v>
      </c>
      <c r="D173" s="10">
        <v>9.4</v>
      </c>
      <c r="E173" s="10">
        <v>19.5</v>
      </c>
      <c r="F173" s="11">
        <v>70</v>
      </c>
    </row>
    <row r="174" spans="1:6" x14ac:dyDescent="0.35">
      <c r="A174" s="12">
        <v>5</v>
      </c>
      <c r="B174" s="13">
        <v>20</v>
      </c>
      <c r="C174" s="13">
        <v>6.7</v>
      </c>
      <c r="D174" s="13">
        <v>9.5</v>
      </c>
      <c r="E174" s="13">
        <v>20.6</v>
      </c>
      <c r="F174" s="14">
        <v>68</v>
      </c>
    </row>
    <row r="175" spans="1:6" x14ac:dyDescent="0.35">
      <c r="A175" s="9">
        <v>6</v>
      </c>
      <c r="B175" s="10">
        <v>25</v>
      </c>
      <c r="C175" s="10">
        <v>6.7</v>
      </c>
      <c r="D175" s="10">
        <v>9.1999999999999993</v>
      </c>
      <c r="E175" s="10">
        <v>21.3</v>
      </c>
      <c r="F175" s="11">
        <v>67</v>
      </c>
    </row>
    <row r="176" spans="1:6" x14ac:dyDescent="0.35">
      <c r="A176" s="12" t="s">
        <v>21</v>
      </c>
      <c r="B176" s="13">
        <v>28.6</v>
      </c>
      <c r="C176" s="13">
        <v>6.3</v>
      </c>
      <c r="D176" s="13">
        <v>9</v>
      </c>
      <c r="E176" s="13">
        <v>21.7</v>
      </c>
      <c r="F176" s="14">
        <v>63</v>
      </c>
    </row>
    <row r="178" spans="1:6" x14ac:dyDescent="0.35">
      <c r="A178" s="12" t="s">
        <v>41</v>
      </c>
      <c r="B178" s="13"/>
      <c r="C178" s="13"/>
      <c r="D178" s="13"/>
      <c r="E178" s="13"/>
      <c r="F178" s="14"/>
    </row>
    <row r="179" spans="1:6" x14ac:dyDescent="0.35">
      <c r="A179" s="9" t="s">
        <v>20</v>
      </c>
      <c r="B179" s="10" t="s">
        <v>22</v>
      </c>
      <c r="C179" s="10" t="s">
        <v>25</v>
      </c>
      <c r="D179" s="10" t="s">
        <v>23</v>
      </c>
      <c r="E179" s="10" t="s">
        <v>24</v>
      </c>
      <c r="F179" s="11" t="s">
        <v>26</v>
      </c>
    </row>
    <row r="180" spans="1:6" x14ac:dyDescent="0.35">
      <c r="A180" s="12">
        <v>1</v>
      </c>
      <c r="B180" s="13">
        <v>1</v>
      </c>
      <c r="C180" s="13">
        <v>11</v>
      </c>
      <c r="D180" s="13">
        <v>5.0999999999999996</v>
      </c>
      <c r="E180" s="13">
        <v>13.9</v>
      </c>
      <c r="F180" s="14">
        <v>95</v>
      </c>
    </row>
    <row r="181" spans="1:6" x14ac:dyDescent="0.35">
      <c r="A181" s="9">
        <v>2</v>
      </c>
      <c r="B181" s="10">
        <v>5</v>
      </c>
      <c r="C181" s="10">
        <v>10.4</v>
      </c>
      <c r="D181" s="10">
        <v>5.9</v>
      </c>
      <c r="E181" s="10">
        <v>15</v>
      </c>
      <c r="F181" s="11">
        <v>92</v>
      </c>
    </row>
    <row r="182" spans="1:6" x14ac:dyDescent="0.35">
      <c r="A182" s="12">
        <v>3</v>
      </c>
      <c r="B182" s="13">
        <v>10</v>
      </c>
      <c r="C182" s="13">
        <v>9.1999999999999993</v>
      </c>
      <c r="D182" s="13">
        <v>7.5</v>
      </c>
      <c r="E182" s="13">
        <v>17.3</v>
      </c>
      <c r="F182" s="14">
        <v>87</v>
      </c>
    </row>
    <row r="183" spans="1:6" x14ac:dyDescent="0.35">
      <c r="A183" s="9">
        <v>4</v>
      </c>
      <c r="B183" s="10">
        <v>15</v>
      </c>
      <c r="C183" s="10">
        <v>6.4</v>
      </c>
      <c r="D183" s="10">
        <v>9.1999999999999993</v>
      </c>
      <c r="E183" s="10">
        <v>19.600000000000001</v>
      </c>
      <c r="F183" s="11">
        <v>64</v>
      </c>
    </row>
    <row r="184" spans="1:6" x14ac:dyDescent="0.35">
      <c r="A184" s="12">
        <v>5</v>
      </c>
      <c r="B184" s="13">
        <v>20</v>
      </c>
      <c r="C184" s="13">
        <v>6.9</v>
      </c>
      <c r="D184" s="13">
        <v>9.4</v>
      </c>
      <c r="E184" s="13">
        <v>20.8</v>
      </c>
      <c r="F184" s="14">
        <v>69</v>
      </c>
    </row>
    <row r="185" spans="1:6" x14ac:dyDescent="0.35">
      <c r="A185" s="9">
        <v>6</v>
      </c>
      <c r="B185" s="10">
        <v>25</v>
      </c>
      <c r="C185" s="10">
        <v>6.6</v>
      </c>
      <c r="D185" s="10">
        <v>9.1999999999999993</v>
      </c>
      <c r="E185" s="10">
        <v>21.4</v>
      </c>
      <c r="F185" s="11">
        <v>66</v>
      </c>
    </row>
    <row r="186" spans="1:6" x14ac:dyDescent="0.35">
      <c r="A186" s="12">
        <v>7</v>
      </c>
      <c r="B186" s="13">
        <v>30</v>
      </c>
      <c r="C186" s="13">
        <v>6.6</v>
      </c>
      <c r="D186" s="13">
        <v>8.9</v>
      </c>
      <c r="E186" s="13">
        <v>21.7</v>
      </c>
      <c r="F186" s="14">
        <v>66</v>
      </c>
    </row>
    <row r="187" spans="1:6" x14ac:dyDescent="0.35">
      <c r="A187" s="9">
        <v>8</v>
      </c>
      <c r="B187" s="10">
        <v>40</v>
      </c>
      <c r="C187" s="10">
        <v>6.1</v>
      </c>
      <c r="D187" s="10">
        <v>8.6</v>
      </c>
      <c r="E187" s="10">
        <v>22.1</v>
      </c>
      <c r="F187" s="11">
        <v>61</v>
      </c>
    </row>
    <row r="188" spans="1:6" x14ac:dyDescent="0.35">
      <c r="A188" s="12">
        <v>9</v>
      </c>
      <c r="B188" s="13">
        <v>50</v>
      </c>
      <c r="C188" s="13">
        <v>4.4000000000000004</v>
      </c>
      <c r="D188" s="13">
        <v>8.1</v>
      </c>
      <c r="E188" s="13">
        <v>22.6</v>
      </c>
      <c r="F188" s="14">
        <v>43</v>
      </c>
    </row>
    <row r="189" spans="1:6" x14ac:dyDescent="0.35">
      <c r="A189" s="9">
        <v>10</v>
      </c>
      <c r="B189" s="10">
        <v>60</v>
      </c>
      <c r="C189" s="10">
        <v>0.4</v>
      </c>
      <c r="D189" s="10">
        <v>7.5</v>
      </c>
      <c r="E189" s="10">
        <v>23</v>
      </c>
      <c r="F189" s="11">
        <v>4</v>
      </c>
    </row>
    <row r="190" spans="1:6" x14ac:dyDescent="0.35">
      <c r="A190" s="12" t="s">
        <v>21</v>
      </c>
      <c r="B190" s="13">
        <v>63.9</v>
      </c>
      <c r="C190" s="13">
        <v>0.2</v>
      </c>
      <c r="D190" s="13">
        <v>7.5</v>
      </c>
      <c r="E190" s="13">
        <v>23</v>
      </c>
      <c r="F190" s="14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A0178-9FD4-4B73-9EDA-832C52AC8EA8}">
  <dimension ref="A1:H50"/>
  <sheetViews>
    <sheetView topLeftCell="B1" zoomScale="90" zoomScaleNormal="70" workbookViewId="0">
      <selection activeCell="N7" sqref="N7"/>
    </sheetView>
  </sheetViews>
  <sheetFormatPr baseColWidth="10" defaultRowHeight="14.5" x14ac:dyDescent="0.35"/>
  <sheetData>
    <row r="1" spans="1:8" x14ac:dyDescent="0.35">
      <c r="A1" s="9" t="s">
        <v>95</v>
      </c>
      <c r="B1" s="10"/>
      <c r="C1" s="10"/>
      <c r="D1" s="10"/>
      <c r="E1" s="10"/>
      <c r="F1" s="10"/>
      <c r="G1" s="10"/>
      <c r="H1" s="11"/>
    </row>
    <row r="2" spans="1:8" s="18" customFormat="1" ht="58" x14ac:dyDescent="0.35">
      <c r="A2" s="15" t="s">
        <v>96</v>
      </c>
      <c r="B2" s="16" t="s">
        <v>97</v>
      </c>
      <c r="C2" s="16" t="s">
        <v>98</v>
      </c>
      <c r="D2" s="16" t="s">
        <v>99</v>
      </c>
      <c r="E2" s="16" t="s">
        <v>100</v>
      </c>
      <c r="F2" s="16" t="s">
        <v>101</v>
      </c>
      <c r="G2" s="16" t="s">
        <v>102</v>
      </c>
      <c r="H2" s="17" t="s">
        <v>103</v>
      </c>
    </row>
    <row r="3" spans="1:8" ht="14.5" customHeight="1" x14ac:dyDescent="0.35">
      <c r="A3" s="9" t="s">
        <v>47</v>
      </c>
      <c r="B3" s="10">
        <v>-359</v>
      </c>
      <c r="C3" s="10">
        <v>6.6</v>
      </c>
      <c r="D3" s="10">
        <v>6.6</v>
      </c>
      <c r="E3" s="10">
        <v>7.5</v>
      </c>
      <c r="F3" s="10">
        <v>221</v>
      </c>
      <c r="G3" s="10">
        <v>-138</v>
      </c>
      <c r="H3" s="11">
        <v>-128</v>
      </c>
    </row>
    <row r="4" spans="1:8" x14ac:dyDescent="0.35">
      <c r="A4" s="12" t="s">
        <v>48</v>
      </c>
      <c r="B4" s="13">
        <v>-336</v>
      </c>
      <c r="C4" s="13">
        <v>6.6</v>
      </c>
      <c r="D4" s="13"/>
      <c r="E4" s="13">
        <v>7.3</v>
      </c>
      <c r="F4" s="13">
        <v>221</v>
      </c>
      <c r="G4" s="13">
        <v>-115</v>
      </c>
      <c r="H4" s="14"/>
    </row>
    <row r="5" spans="1:8" x14ac:dyDescent="0.35">
      <c r="A5" s="9" t="s">
        <v>49</v>
      </c>
      <c r="B5" s="10">
        <v>-351</v>
      </c>
      <c r="C5" s="10">
        <v>6.6</v>
      </c>
      <c r="D5" s="10"/>
      <c r="E5" s="10">
        <v>7.5</v>
      </c>
      <c r="F5" s="10">
        <v>221</v>
      </c>
      <c r="G5" s="10">
        <v>-130</v>
      </c>
      <c r="H5" s="11"/>
    </row>
    <row r="6" spans="1:8" x14ac:dyDescent="0.35">
      <c r="A6" s="12" t="s">
        <v>50</v>
      </c>
      <c r="B6" s="13">
        <v>-377</v>
      </c>
      <c r="C6" s="13">
        <v>6.9</v>
      </c>
      <c r="D6" s="13">
        <v>6.9</v>
      </c>
      <c r="E6" s="13">
        <v>7.6</v>
      </c>
      <c r="F6" s="13">
        <v>221</v>
      </c>
      <c r="G6" s="13">
        <v>-156</v>
      </c>
      <c r="H6" s="14">
        <v>-156</v>
      </c>
    </row>
    <row r="7" spans="1:8" x14ac:dyDescent="0.35">
      <c r="A7" s="9" t="s">
        <v>51</v>
      </c>
      <c r="B7" s="10">
        <v>-364</v>
      </c>
      <c r="C7" s="10">
        <v>6.8</v>
      </c>
      <c r="D7" s="10"/>
      <c r="E7" s="10">
        <v>9.1</v>
      </c>
      <c r="F7" s="10">
        <v>221</v>
      </c>
      <c r="G7" s="10">
        <v>-143</v>
      </c>
      <c r="H7" s="11"/>
    </row>
    <row r="8" spans="1:8" x14ac:dyDescent="0.35">
      <c r="A8" s="12" t="s">
        <v>52</v>
      </c>
      <c r="B8" s="13">
        <v>-389</v>
      </c>
      <c r="C8" s="13">
        <v>6.9</v>
      </c>
      <c r="D8" s="13"/>
      <c r="E8" s="13">
        <v>9.3000000000000007</v>
      </c>
      <c r="F8" s="13">
        <v>221</v>
      </c>
      <c r="G8" s="13">
        <v>-168</v>
      </c>
      <c r="H8" s="14"/>
    </row>
    <row r="9" spans="1:8" x14ac:dyDescent="0.35">
      <c r="A9" s="9" t="s">
        <v>53</v>
      </c>
      <c r="B9" s="10">
        <v>-360</v>
      </c>
      <c r="C9" s="10">
        <v>6.5</v>
      </c>
      <c r="D9" s="10">
        <v>6.5</v>
      </c>
      <c r="E9" s="10">
        <v>9.5</v>
      </c>
      <c r="F9" s="10">
        <v>221</v>
      </c>
      <c r="G9" s="10">
        <v>-139</v>
      </c>
      <c r="H9" s="11">
        <v>-130</v>
      </c>
    </row>
    <row r="10" spans="1:8" x14ac:dyDescent="0.35">
      <c r="A10" s="12" t="s">
        <v>54</v>
      </c>
      <c r="B10" s="13">
        <v>-332</v>
      </c>
      <c r="C10" s="13">
        <v>6.5</v>
      </c>
      <c r="D10" s="13"/>
      <c r="E10" s="13">
        <v>9.5</v>
      </c>
      <c r="F10" s="13">
        <v>221</v>
      </c>
      <c r="G10" s="13">
        <v>-111</v>
      </c>
      <c r="H10" s="14"/>
    </row>
    <row r="11" spans="1:8" ht="14.5" customHeight="1" x14ac:dyDescent="0.35">
      <c r="A11" s="9" t="s">
        <v>55</v>
      </c>
      <c r="B11" s="10">
        <v>-360</v>
      </c>
      <c r="C11" s="10">
        <v>6.5</v>
      </c>
      <c r="D11" s="10"/>
      <c r="E11" s="10">
        <v>9.5</v>
      </c>
      <c r="F11" s="10">
        <v>221</v>
      </c>
      <c r="G11" s="10">
        <v>-139</v>
      </c>
      <c r="H11" s="11"/>
    </row>
    <row r="12" spans="1:8" x14ac:dyDescent="0.35">
      <c r="A12" s="12" t="s">
        <v>56</v>
      </c>
      <c r="B12" s="13">
        <v>-334</v>
      </c>
      <c r="C12" s="13">
        <v>6.5</v>
      </c>
      <c r="D12" s="13">
        <v>6.5</v>
      </c>
      <c r="E12" s="13">
        <v>9.5</v>
      </c>
      <c r="F12" s="13">
        <v>221</v>
      </c>
      <c r="G12" s="13">
        <v>-113</v>
      </c>
      <c r="H12" s="14">
        <v>-84</v>
      </c>
    </row>
    <row r="13" spans="1:8" x14ac:dyDescent="0.35">
      <c r="A13" s="9" t="s">
        <v>57</v>
      </c>
      <c r="B13" s="10">
        <v>-320</v>
      </c>
      <c r="C13" s="10">
        <v>6.5</v>
      </c>
      <c r="D13" s="10"/>
      <c r="E13" s="10">
        <v>9.6999999999999993</v>
      </c>
      <c r="F13" s="10">
        <v>221</v>
      </c>
      <c r="G13" s="10">
        <v>-99</v>
      </c>
      <c r="H13" s="11"/>
    </row>
    <row r="14" spans="1:8" x14ac:dyDescent="0.35">
      <c r="A14" s="12" t="s">
        <v>58</v>
      </c>
      <c r="B14" s="13">
        <v>-261</v>
      </c>
      <c r="C14" s="13">
        <v>6.6</v>
      </c>
      <c r="D14" s="13"/>
      <c r="E14" s="13">
        <v>9.4</v>
      </c>
      <c r="F14" s="13">
        <v>221</v>
      </c>
      <c r="G14" s="13">
        <v>-40</v>
      </c>
      <c r="H14" s="14"/>
    </row>
    <row r="15" spans="1:8" x14ac:dyDescent="0.35">
      <c r="A15" s="9" t="s">
        <v>59</v>
      </c>
      <c r="B15" s="10">
        <v>-367</v>
      </c>
      <c r="C15" s="10">
        <v>6.6</v>
      </c>
      <c r="D15" s="10">
        <v>6.7</v>
      </c>
      <c r="E15" s="10">
        <v>10.1</v>
      </c>
      <c r="F15" s="10">
        <v>217</v>
      </c>
      <c r="G15" s="10">
        <v>-150</v>
      </c>
      <c r="H15" s="11">
        <v>-145</v>
      </c>
    </row>
    <row r="16" spans="1:8" x14ac:dyDescent="0.35">
      <c r="A16" s="12" t="s">
        <v>60</v>
      </c>
      <c r="B16" s="13">
        <v>-371</v>
      </c>
      <c r="C16" s="13">
        <v>6.9</v>
      </c>
      <c r="D16" s="13"/>
      <c r="E16" s="13">
        <v>10.5</v>
      </c>
      <c r="F16" s="13">
        <v>217</v>
      </c>
      <c r="G16" s="13">
        <v>-154</v>
      </c>
      <c r="H16" s="14"/>
    </row>
    <row r="17" spans="1:8" x14ac:dyDescent="0.35">
      <c r="A17" s="9" t="s">
        <v>61</v>
      </c>
      <c r="B17" s="10">
        <v>-349</v>
      </c>
      <c r="C17" s="10">
        <v>6.6</v>
      </c>
      <c r="D17" s="10"/>
      <c r="E17" s="10">
        <v>10.1</v>
      </c>
      <c r="F17" s="10">
        <v>217</v>
      </c>
      <c r="G17" s="10">
        <v>-132</v>
      </c>
      <c r="H17" s="11"/>
    </row>
    <row r="18" spans="1:8" x14ac:dyDescent="0.35">
      <c r="A18" s="12" t="s">
        <v>62</v>
      </c>
      <c r="B18" s="13">
        <v>-337</v>
      </c>
      <c r="C18" s="13">
        <v>6.5</v>
      </c>
      <c r="D18" s="13">
        <v>6.5</v>
      </c>
      <c r="E18" s="13">
        <v>9.9</v>
      </c>
      <c r="F18" s="13">
        <v>221</v>
      </c>
      <c r="G18" s="13">
        <v>-116</v>
      </c>
      <c r="H18" s="14">
        <v>-110</v>
      </c>
    </row>
    <row r="19" spans="1:8" x14ac:dyDescent="0.35">
      <c r="A19" s="9" t="s">
        <v>63</v>
      </c>
      <c r="B19" s="10">
        <v>-321</v>
      </c>
      <c r="C19" s="10">
        <v>6.5</v>
      </c>
      <c r="D19" s="10"/>
      <c r="E19" s="10">
        <v>9.9</v>
      </c>
      <c r="F19" s="10">
        <v>221</v>
      </c>
      <c r="G19" s="10">
        <v>-100</v>
      </c>
      <c r="H19" s="11"/>
    </row>
    <row r="20" spans="1:8" x14ac:dyDescent="0.35">
      <c r="A20" s="12" t="s">
        <v>64</v>
      </c>
      <c r="B20" s="13">
        <v>-336</v>
      </c>
      <c r="C20" s="13">
        <v>6.5</v>
      </c>
      <c r="D20" s="13"/>
      <c r="E20" s="13">
        <v>9.9</v>
      </c>
      <c r="F20" s="13">
        <v>221</v>
      </c>
      <c r="G20" s="13">
        <v>-115</v>
      </c>
      <c r="H20" s="14"/>
    </row>
    <row r="21" spans="1:8" x14ac:dyDescent="0.35">
      <c r="A21" s="9" t="s">
        <v>65</v>
      </c>
      <c r="B21" s="10">
        <v>-348</v>
      </c>
      <c r="C21" s="10">
        <v>6.5</v>
      </c>
      <c r="D21" s="10">
        <v>6.6</v>
      </c>
      <c r="E21" s="10">
        <v>10.6</v>
      </c>
      <c r="F21" s="10">
        <v>217</v>
      </c>
      <c r="G21" s="10">
        <v>-131</v>
      </c>
      <c r="H21" s="11">
        <v>-142</v>
      </c>
    </row>
    <row r="22" spans="1:8" x14ac:dyDescent="0.35">
      <c r="A22" s="12" t="s">
        <v>66</v>
      </c>
      <c r="B22" s="13">
        <v>-371</v>
      </c>
      <c r="C22" s="13">
        <v>6.7</v>
      </c>
      <c r="D22" s="13"/>
      <c r="E22" s="13">
        <v>10.9</v>
      </c>
      <c r="F22" s="13">
        <v>217</v>
      </c>
      <c r="G22" s="13">
        <v>-154</v>
      </c>
      <c r="H22" s="14"/>
    </row>
    <row r="23" spans="1:8" x14ac:dyDescent="0.35">
      <c r="A23" s="9" t="s">
        <v>67</v>
      </c>
      <c r="B23" s="10">
        <v>-358</v>
      </c>
      <c r="C23" s="10">
        <v>6.6</v>
      </c>
      <c r="D23" s="10"/>
      <c r="E23" s="10">
        <v>10.199999999999999</v>
      </c>
      <c r="F23" s="10">
        <v>217</v>
      </c>
      <c r="G23" s="10">
        <v>-141</v>
      </c>
      <c r="H23" s="11"/>
    </row>
    <row r="24" spans="1:8" x14ac:dyDescent="0.35">
      <c r="A24" s="12" t="s">
        <v>68</v>
      </c>
      <c r="B24" s="13">
        <v>-367</v>
      </c>
      <c r="C24" s="13">
        <v>6.6</v>
      </c>
      <c r="D24" s="13">
        <v>6.6</v>
      </c>
      <c r="E24" s="13">
        <v>10.199999999999999</v>
      </c>
      <c r="F24" s="13">
        <v>217</v>
      </c>
      <c r="G24" s="13">
        <v>-150</v>
      </c>
      <c r="H24" s="14">
        <v>-141</v>
      </c>
    </row>
    <row r="25" spans="1:8" x14ac:dyDescent="0.35">
      <c r="A25" s="9" t="s">
        <v>69</v>
      </c>
      <c r="B25" s="10">
        <v>-346</v>
      </c>
      <c r="C25" s="10">
        <v>6.5</v>
      </c>
      <c r="D25" s="10"/>
      <c r="E25" s="10">
        <v>10.1</v>
      </c>
      <c r="F25" s="10">
        <v>217</v>
      </c>
      <c r="G25" s="10">
        <v>-129</v>
      </c>
      <c r="H25" s="11"/>
    </row>
    <row r="26" spans="1:8" x14ac:dyDescent="0.35">
      <c r="A26" s="12" t="s">
        <v>70</v>
      </c>
      <c r="B26" s="13">
        <v>-362</v>
      </c>
      <c r="C26" s="13">
        <v>6.6</v>
      </c>
      <c r="D26" s="13"/>
      <c r="E26" s="13">
        <v>10.1</v>
      </c>
      <c r="F26" s="13">
        <v>217</v>
      </c>
      <c r="G26" s="13">
        <v>-145</v>
      </c>
      <c r="H26" s="14"/>
    </row>
    <row r="27" spans="1:8" x14ac:dyDescent="0.35">
      <c r="A27" s="9" t="s">
        <v>71</v>
      </c>
      <c r="B27" s="10">
        <v>-257</v>
      </c>
      <c r="C27" s="10">
        <v>7.1</v>
      </c>
      <c r="D27" s="10">
        <v>7.1</v>
      </c>
      <c r="E27" s="10">
        <v>9.6999999999999993</v>
      </c>
      <c r="F27" s="10">
        <v>221</v>
      </c>
      <c r="G27" s="10">
        <v>-36</v>
      </c>
      <c r="H27" s="11">
        <v>-80</v>
      </c>
    </row>
    <row r="28" spans="1:8" x14ac:dyDescent="0.35">
      <c r="A28" s="12" t="s">
        <v>72</v>
      </c>
      <c r="B28" s="13">
        <v>-302</v>
      </c>
      <c r="C28" s="13">
        <v>7.1</v>
      </c>
      <c r="D28" s="13"/>
      <c r="E28" s="13">
        <v>9.6999999999999993</v>
      </c>
      <c r="F28" s="13">
        <v>221</v>
      </c>
      <c r="G28" s="13">
        <v>-81</v>
      </c>
      <c r="H28" s="14"/>
    </row>
    <row r="29" spans="1:8" x14ac:dyDescent="0.35">
      <c r="A29" s="9" t="s">
        <v>73</v>
      </c>
      <c r="B29" s="10">
        <v>-344</v>
      </c>
      <c r="C29" s="10">
        <v>7.1</v>
      </c>
      <c r="D29" s="10"/>
      <c r="E29" s="10">
        <v>9.6</v>
      </c>
      <c r="F29" s="10">
        <v>221</v>
      </c>
      <c r="G29" s="10">
        <v>-123</v>
      </c>
      <c r="H29" s="11"/>
    </row>
    <row r="30" spans="1:8" x14ac:dyDescent="0.35">
      <c r="A30" s="12" t="s">
        <v>74</v>
      </c>
      <c r="B30" s="13">
        <v>-236</v>
      </c>
      <c r="C30" s="13">
        <v>7.1</v>
      </c>
      <c r="D30" s="13">
        <v>7.2</v>
      </c>
      <c r="E30" s="13">
        <v>9.5</v>
      </c>
      <c r="F30" s="13">
        <v>221</v>
      </c>
      <c r="G30" s="13">
        <v>-15</v>
      </c>
      <c r="H30" s="14">
        <v>-44</v>
      </c>
    </row>
    <row r="31" spans="1:8" x14ac:dyDescent="0.35">
      <c r="A31" s="9" t="s">
        <v>75</v>
      </c>
      <c r="B31" s="10">
        <v>-308</v>
      </c>
      <c r="C31" s="10">
        <v>7.3</v>
      </c>
      <c r="D31" s="10"/>
      <c r="E31" s="10">
        <v>9.6</v>
      </c>
      <c r="F31" s="10">
        <v>221</v>
      </c>
      <c r="G31" s="10">
        <v>-87</v>
      </c>
      <c r="H31" s="11"/>
    </row>
    <row r="32" spans="1:8" x14ac:dyDescent="0.35">
      <c r="A32" s="12" t="s">
        <v>76</v>
      </c>
      <c r="B32" s="13">
        <v>-251</v>
      </c>
      <c r="C32" s="13">
        <v>7.2</v>
      </c>
      <c r="D32" s="13"/>
      <c r="E32" s="13">
        <v>9.6</v>
      </c>
      <c r="F32" s="13">
        <v>221</v>
      </c>
      <c r="G32" s="13">
        <v>-30</v>
      </c>
      <c r="H32" s="14"/>
    </row>
    <row r="33" spans="1:8" x14ac:dyDescent="0.35">
      <c r="A33" s="9" t="s">
        <v>77</v>
      </c>
      <c r="B33" s="10">
        <v>-269</v>
      </c>
      <c r="C33" s="10">
        <v>7.2</v>
      </c>
      <c r="D33" s="10">
        <v>7.3</v>
      </c>
      <c r="E33" s="10">
        <v>11.3</v>
      </c>
      <c r="F33" s="10">
        <v>217</v>
      </c>
      <c r="G33" s="10">
        <v>-52</v>
      </c>
      <c r="H33" s="11">
        <v>-92</v>
      </c>
    </row>
    <row r="34" spans="1:8" x14ac:dyDescent="0.35">
      <c r="A34" s="12" t="s">
        <v>78</v>
      </c>
      <c r="B34" s="13">
        <v>-322</v>
      </c>
      <c r="C34" s="13">
        <v>7.5</v>
      </c>
      <c r="D34" s="13"/>
      <c r="E34" s="13">
        <v>11.2</v>
      </c>
      <c r="F34" s="13">
        <v>217</v>
      </c>
      <c r="G34" s="13">
        <v>-105</v>
      </c>
      <c r="H34" s="14"/>
    </row>
    <row r="35" spans="1:8" x14ac:dyDescent="0.35">
      <c r="A35" s="9" t="s">
        <v>79</v>
      </c>
      <c r="B35" s="10">
        <v>-336</v>
      </c>
      <c r="C35" s="10">
        <v>7.1</v>
      </c>
      <c r="D35" s="10"/>
      <c r="E35" s="10">
        <v>11.2</v>
      </c>
      <c r="F35" s="10">
        <v>217</v>
      </c>
      <c r="G35" s="10">
        <v>-119</v>
      </c>
      <c r="H35" s="11"/>
    </row>
    <row r="36" spans="1:8" x14ac:dyDescent="0.35">
      <c r="A36" s="12" t="s">
        <v>80</v>
      </c>
      <c r="B36" s="13">
        <v>-248</v>
      </c>
      <c r="C36" s="13">
        <v>7.2</v>
      </c>
      <c r="D36" s="13">
        <v>7.2</v>
      </c>
      <c r="E36" s="13">
        <v>10</v>
      </c>
      <c r="F36" s="13">
        <v>217</v>
      </c>
      <c r="G36" s="13">
        <v>-31</v>
      </c>
      <c r="H36" s="14">
        <v>79</v>
      </c>
    </row>
    <row r="37" spans="1:8" x14ac:dyDescent="0.35">
      <c r="A37" s="9" t="s">
        <v>81</v>
      </c>
      <c r="B37" s="10">
        <v>-95</v>
      </c>
      <c r="C37" s="10">
        <v>7.3</v>
      </c>
      <c r="D37" s="10"/>
      <c r="E37" s="10">
        <v>9.3000000000000007</v>
      </c>
      <c r="F37" s="10">
        <v>221</v>
      </c>
      <c r="G37" s="10">
        <v>126</v>
      </c>
      <c r="H37" s="11"/>
    </row>
    <row r="38" spans="1:8" x14ac:dyDescent="0.35">
      <c r="A38" s="12" t="s">
        <v>82</v>
      </c>
      <c r="B38" s="13">
        <v>-79</v>
      </c>
      <c r="C38" s="13">
        <v>7.1</v>
      </c>
      <c r="D38" s="13"/>
      <c r="E38" s="13">
        <v>9.8000000000000007</v>
      </c>
      <c r="F38" s="13">
        <v>221</v>
      </c>
      <c r="G38" s="13">
        <v>142</v>
      </c>
      <c r="H38" s="14"/>
    </row>
    <row r="39" spans="1:8" x14ac:dyDescent="0.35">
      <c r="A39" s="9" t="s">
        <v>83</v>
      </c>
      <c r="B39" s="10">
        <v>-407</v>
      </c>
      <c r="C39" s="10">
        <v>6.9</v>
      </c>
      <c r="D39" s="10">
        <v>6.9</v>
      </c>
      <c r="E39" s="10">
        <v>9.3000000000000007</v>
      </c>
      <c r="F39" s="10">
        <v>221</v>
      </c>
      <c r="G39" s="10">
        <v>-186</v>
      </c>
      <c r="H39" s="11">
        <v>-177</v>
      </c>
    </row>
    <row r="40" spans="1:8" x14ac:dyDescent="0.35">
      <c r="A40" s="12" t="s">
        <v>84</v>
      </c>
      <c r="B40" s="13">
        <v>-389</v>
      </c>
      <c r="C40" s="13">
        <v>6.9</v>
      </c>
      <c r="D40" s="13"/>
      <c r="E40" s="13">
        <v>9.1999999999999993</v>
      </c>
      <c r="F40" s="13">
        <v>221</v>
      </c>
      <c r="G40" s="13">
        <v>-168</v>
      </c>
      <c r="H40" s="14"/>
    </row>
    <row r="41" spans="1:8" x14ac:dyDescent="0.35">
      <c r="A41" s="9" t="s">
        <v>85</v>
      </c>
      <c r="B41" s="10">
        <v>-397</v>
      </c>
      <c r="C41" s="10">
        <v>6.9</v>
      </c>
      <c r="D41" s="10"/>
      <c r="E41" s="10">
        <v>9.1999999999999993</v>
      </c>
      <c r="F41" s="10">
        <v>221</v>
      </c>
      <c r="G41" s="10">
        <v>-176</v>
      </c>
      <c r="H41" s="11"/>
    </row>
    <row r="42" spans="1:8" x14ac:dyDescent="0.35">
      <c r="A42" s="12" t="s">
        <v>86</v>
      </c>
      <c r="B42" s="13">
        <v>-356</v>
      </c>
      <c r="C42" s="13">
        <v>7.5</v>
      </c>
      <c r="D42" s="13">
        <v>7.4</v>
      </c>
      <c r="E42" s="13">
        <v>7.2</v>
      </c>
      <c r="F42" s="13">
        <v>221</v>
      </c>
      <c r="G42" s="13">
        <v>-135</v>
      </c>
      <c r="H42" s="14">
        <v>-161</v>
      </c>
    </row>
    <row r="43" spans="1:8" x14ac:dyDescent="0.35">
      <c r="A43" s="9" t="s">
        <v>87</v>
      </c>
      <c r="B43" s="10">
        <v>-396</v>
      </c>
      <c r="C43" s="10">
        <v>7.4</v>
      </c>
      <c r="D43" s="10"/>
      <c r="E43" s="10">
        <v>7.3</v>
      </c>
      <c r="F43" s="10">
        <v>221</v>
      </c>
      <c r="G43" s="10">
        <v>-175</v>
      </c>
      <c r="H43" s="11"/>
    </row>
    <row r="44" spans="1:8" x14ac:dyDescent="0.35">
      <c r="A44" s="12" t="s">
        <v>88</v>
      </c>
      <c r="B44" s="13">
        <v>-394</v>
      </c>
      <c r="C44" s="13">
        <v>7.4</v>
      </c>
      <c r="D44" s="13"/>
      <c r="E44" s="13">
        <v>7.2</v>
      </c>
      <c r="F44" s="13">
        <v>221</v>
      </c>
      <c r="G44" s="13">
        <v>-173</v>
      </c>
      <c r="H44" s="14"/>
    </row>
    <row r="45" spans="1:8" x14ac:dyDescent="0.35">
      <c r="A45" s="9" t="s">
        <v>89</v>
      </c>
      <c r="B45" s="10">
        <v>-197</v>
      </c>
      <c r="C45" s="10">
        <v>7.4</v>
      </c>
      <c r="D45" s="10">
        <v>7.3</v>
      </c>
      <c r="E45" s="10">
        <v>8.1</v>
      </c>
      <c r="F45" s="10">
        <v>221</v>
      </c>
      <c r="G45" s="10">
        <v>24</v>
      </c>
      <c r="H45" s="11">
        <v>56</v>
      </c>
    </row>
    <row r="46" spans="1:8" x14ac:dyDescent="0.35">
      <c r="A46" s="12" t="s">
        <v>90</v>
      </c>
      <c r="B46" s="13">
        <v>-167</v>
      </c>
      <c r="C46" s="13">
        <v>7.3</v>
      </c>
      <c r="D46" s="13"/>
      <c r="E46" s="13">
        <v>8.3000000000000007</v>
      </c>
      <c r="F46" s="13">
        <v>221</v>
      </c>
      <c r="G46" s="13">
        <v>54</v>
      </c>
      <c r="H46" s="14"/>
    </row>
    <row r="47" spans="1:8" x14ac:dyDescent="0.35">
      <c r="A47" s="9" t="s">
        <v>91</v>
      </c>
      <c r="B47" s="10">
        <v>-131</v>
      </c>
      <c r="C47" s="10">
        <v>7.3</v>
      </c>
      <c r="D47" s="10"/>
      <c r="E47" s="10">
        <v>7.9</v>
      </c>
      <c r="F47" s="10">
        <v>221</v>
      </c>
      <c r="G47" s="10">
        <v>90</v>
      </c>
      <c r="H47" s="11"/>
    </row>
    <row r="48" spans="1:8" x14ac:dyDescent="0.35">
      <c r="A48" s="12" t="s">
        <v>92</v>
      </c>
      <c r="B48" s="13">
        <v>-359</v>
      </c>
      <c r="C48" s="13">
        <v>7.1</v>
      </c>
      <c r="D48" s="13">
        <v>7.2</v>
      </c>
      <c r="E48" s="13">
        <v>9.1999999999999993</v>
      </c>
      <c r="F48" s="13">
        <v>221</v>
      </c>
      <c r="G48" s="13">
        <v>-138</v>
      </c>
      <c r="H48" s="14">
        <v>-150</v>
      </c>
    </row>
    <row r="49" spans="1:8" x14ac:dyDescent="0.35">
      <c r="A49" s="9" t="s">
        <v>93</v>
      </c>
      <c r="B49" s="10">
        <v>-378</v>
      </c>
      <c r="C49" s="10">
        <v>7.2</v>
      </c>
      <c r="D49" s="10"/>
      <c r="E49" s="10">
        <v>9.3000000000000007</v>
      </c>
      <c r="F49" s="10">
        <v>221</v>
      </c>
      <c r="G49" s="10">
        <v>-157</v>
      </c>
      <c r="H49" s="11"/>
    </row>
    <row r="50" spans="1:8" x14ac:dyDescent="0.35">
      <c r="A50" s="12" t="s">
        <v>94</v>
      </c>
      <c r="B50" s="13">
        <v>-376</v>
      </c>
      <c r="C50" s="13">
        <v>7.3</v>
      </c>
      <c r="D50" s="13"/>
      <c r="E50" s="13">
        <v>9.1999999999999993</v>
      </c>
      <c r="F50" s="13">
        <v>221</v>
      </c>
      <c r="G50" s="13">
        <v>-155</v>
      </c>
      <c r="H50" s="14"/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15CB3-C731-436A-BFA4-7EA6AC11C8A6}">
  <dimension ref="A1:D50"/>
  <sheetViews>
    <sheetView topLeftCell="A2" workbookViewId="0">
      <selection activeCell="E1" sqref="E1:O1048576"/>
    </sheetView>
  </sheetViews>
  <sheetFormatPr baseColWidth="10" defaultRowHeight="14.5" x14ac:dyDescent="0.35"/>
  <sheetData>
    <row r="1" spans="1:4" x14ac:dyDescent="0.35">
      <c r="A1" s="9"/>
      <c r="B1" s="10" t="s">
        <v>42</v>
      </c>
      <c r="C1" s="10"/>
      <c r="D1" s="11"/>
    </row>
    <row r="2" spans="1:4" s="18" customFormat="1" ht="43.5" x14ac:dyDescent="0.35">
      <c r="A2" s="15" t="s">
        <v>43</v>
      </c>
      <c r="B2" s="16" t="s">
        <v>44</v>
      </c>
      <c r="C2" s="16" t="s">
        <v>45</v>
      </c>
      <c r="D2" s="17" t="s">
        <v>46</v>
      </c>
    </row>
    <row r="3" spans="1:4" ht="14.5" customHeight="1" x14ac:dyDescent="0.35">
      <c r="A3" s="9" t="s">
        <v>47</v>
      </c>
      <c r="B3" s="10">
        <v>10.000999999999999</v>
      </c>
      <c r="C3" s="10">
        <v>35.799999999999997</v>
      </c>
      <c r="D3" s="11">
        <v>41.4</v>
      </c>
    </row>
    <row r="4" spans="1:4" x14ac:dyDescent="0.35">
      <c r="A4" s="12" t="s">
        <v>48</v>
      </c>
      <c r="B4" s="13">
        <v>10.000999999999999</v>
      </c>
      <c r="C4" s="13">
        <v>49.6</v>
      </c>
      <c r="D4" s="14"/>
    </row>
    <row r="5" spans="1:4" x14ac:dyDescent="0.35">
      <c r="A5" s="9" t="s">
        <v>49</v>
      </c>
      <c r="B5" s="10">
        <v>10.005000000000001</v>
      </c>
      <c r="C5" s="10">
        <v>38.799999999999997</v>
      </c>
      <c r="D5" s="11"/>
    </row>
    <row r="6" spans="1:4" x14ac:dyDescent="0.35">
      <c r="A6" s="12" t="s">
        <v>50</v>
      </c>
      <c r="B6" s="13">
        <v>10</v>
      </c>
      <c r="C6" s="13">
        <v>47.4</v>
      </c>
      <c r="D6" s="14">
        <v>46.6</v>
      </c>
    </row>
    <row r="7" spans="1:4" x14ac:dyDescent="0.35">
      <c r="A7" s="9" t="s">
        <v>51</v>
      </c>
      <c r="B7" s="10">
        <v>10.000999999999999</v>
      </c>
      <c r="C7" s="10">
        <v>40.4</v>
      </c>
      <c r="D7" s="11"/>
    </row>
    <row r="8" spans="1:4" x14ac:dyDescent="0.35">
      <c r="A8" s="12" t="s">
        <v>52</v>
      </c>
      <c r="B8" s="13">
        <v>10.002000000000001</v>
      </c>
      <c r="C8" s="13">
        <v>51.9</v>
      </c>
      <c r="D8" s="14"/>
    </row>
    <row r="9" spans="1:4" x14ac:dyDescent="0.35">
      <c r="A9" s="9" t="s">
        <v>53</v>
      </c>
      <c r="B9" s="10">
        <v>10.004</v>
      </c>
      <c r="C9" s="10">
        <v>49.2</v>
      </c>
      <c r="D9" s="11">
        <v>34.9</v>
      </c>
    </row>
    <row r="10" spans="1:4" x14ac:dyDescent="0.35">
      <c r="A10" s="12" t="s">
        <v>54</v>
      </c>
      <c r="B10" s="13">
        <v>10.000999999999999</v>
      </c>
      <c r="C10" s="13">
        <v>45.1</v>
      </c>
      <c r="D10" s="14"/>
    </row>
    <row r="11" spans="1:4" ht="14.5" customHeight="1" x14ac:dyDescent="0.35">
      <c r="A11" s="9" t="s">
        <v>55</v>
      </c>
      <c r="B11" s="10">
        <v>10.000999999999999</v>
      </c>
      <c r="C11" s="10">
        <v>10.199999999999999</v>
      </c>
      <c r="D11" s="11"/>
    </row>
    <row r="12" spans="1:4" x14ac:dyDescent="0.35">
      <c r="A12" s="12" t="s">
        <v>56</v>
      </c>
      <c r="B12" s="13">
        <v>10</v>
      </c>
      <c r="C12" s="13">
        <v>48.4</v>
      </c>
      <c r="D12" s="14">
        <v>46.9</v>
      </c>
    </row>
    <row r="13" spans="1:4" x14ac:dyDescent="0.35">
      <c r="A13" s="9" t="s">
        <v>57</v>
      </c>
      <c r="B13" s="10">
        <v>10.002000000000001</v>
      </c>
      <c r="C13" s="10">
        <v>43.1</v>
      </c>
      <c r="D13" s="11"/>
    </row>
    <row r="14" spans="1:4" x14ac:dyDescent="0.35">
      <c r="A14" s="12" t="s">
        <v>58</v>
      </c>
      <c r="B14" s="13">
        <v>10.003</v>
      </c>
      <c r="C14" s="13">
        <v>49.1</v>
      </c>
      <c r="D14" s="14"/>
    </row>
    <row r="15" spans="1:4" x14ac:dyDescent="0.35">
      <c r="A15" s="9" t="s">
        <v>59</v>
      </c>
      <c r="B15" s="10">
        <v>10.003</v>
      </c>
      <c r="C15" s="10">
        <v>29.4</v>
      </c>
      <c r="D15" s="11">
        <v>28.7</v>
      </c>
    </row>
    <row r="16" spans="1:4" x14ac:dyDescent="0.35">
      <c r="A16" s="12" t="s">
        <v>60</v>
      </c>
      <c r="B16" s="13">
        <v>10.003</v>
      </c>
      <c r="C16" s="13">
        <v>24.1</v>
      </c>
      <c r="D16" s="14"/>
    </row>
    <row r="17" spans="1:4" x14ac:dyDescent="0.35">
      <c r="A17" s="9" t="s">
        <v>61</v>
      </c>
      <c r="B17" s="10">
        <v>10.000999999999999</v>
      </c>
      <c r="C17" s="10">
        <v>32.5</v>
      </c>
      <c r="D17" s="11"/>
    </row>
    <row r="18" spans="1:4" x14ac:dyDescent="0.35">
      <c r="A18" s="12" t="s">
        <v>62</v>
      </c>
      <c r="B18" s="13">
        <v>10.002000000000001</v>
      </c>
      <c r="C18" s="13">
        <v>49.6</v>
      </c>
      <c r="D18" s="14">
        <v>48</v>
      </c>
    </row>
    <row r="19" spans="1:4" x14ac:dyDescent="0.35">
      <c r="A19" s="9" t="s">
        <v>63</v>
      </c>
      <c r="B19" s="10">
        <v>10.002000000000001</v>
      </c>
      <c r="C19" s="10">
        <v>50.4</v>
      </c>
      <c r="D19" s="11"/>
    </row>
    <row r="20" spans="1:4" x14ac:dyDescent="0.35">
      <c r="A20" s="12" t="s">
        <v>64</v>
      </c>
      <c r="B20" s="13">
        <v>10.003</v>
      </c>
      <c r="C20" s="13">
        <v>44</v>
      </c>
      <c r="D20" s="14"/>
    </row>
    <row r="21" spans="1:4" x14ac:dyDescent="0.35">
      <c r="A21" s="9" t="s">
        <v>65</v>
      </c>
      <c r="B21" s="10">
        <v>10.003</v>
      </c>
      <c r="C21" s="10">
        <v>50.3</v>
      </c>
      <c r="D21" s="11">
        <v>47.4</v>
      </c>
    </row>
    <row r="22" spans="1:4" x14ac:dyDescent="0.35">
      <c r="A22" s="12" t="s">
        <v>66</v>
      </c>
      <c r="B22" s="13">
        <v>10.003</v>
      </c>
      <c r="C22" s="13">
        <v>43.8</v>
      </c>
      <c r="D22" s="14"/>
    </row>
    <row r="23" spans="1:4" x14ac:dyDescent="0.35">
      <c r="A23" s="9" t="s">
        <v>67</v>
      </c>
      <c r="B23" s="10">
        <v>10.002000000000001</v>
      </c>
      <c r="C23" s="10">
        <v>48</v>
      </c>
      <c r="D23" s="11"/>
    </row>
    <row r="24" spans="1:4" x14ac:dyDescent="0.35">
      <c r="A24" s="12" t="s">
        <v>68</v>
      </c>
      <c r="B24" s="13">
        <v>10.000999999999999</v>
      </c>
      <c r="C24" s="13">
        <v>46.5</v>
      </c>
      <c r="D24" s="14">
        <v>41.5</v>
      </c>
    </row>
    <row r="25" spans="1:4" x14ac:dyDescent="0.35">
      <c r="A25" s="9" t="s">
        <v>69</v>
      </c>
      <c r="B25" s="10">
        <v>10.000999999999999</v>
      </c>
      <c r="C25" s="10">
        <v>32.4</v>
      </c>
      <c r="D25" s="11"/>
    </row>
    <row r="26" spans="1:4" x14ac:dyDescent="0.35">
      <c r="A26" s="12" t="s">
        <v>70</v>
      </c>
      <c r="B26" s="13">
        <v>10.003</v>
      </c>
      <c r="C26" s="13">
        <v>45.6</v>
      </c>
      <c r="D26" s="14"/>
    </row>
    <row r="27" spans="1:4" x14ac:dyDescent="0.35">
      <c r="A27" s="9" t="s">
        <v>71</v>
      </c>
      <c r="B27" s="10">
        <v>10.002000000000001</v>
      </c>
      <c r="C27" s="10">
        <v>7.1</v>
      </c>
      <c r="D27" s="11">
        <v>7.6</v>
      </c>
    </row>
    <row r="28" spans="1:4" x14ac:dyDescent="0.35">
      <c r="A28" s="12" t="s">
        <v>72</v>
      </c>
      <c r="B28" s="13">
        <v>10.000999999999999</v>
      </c>
      <c r="C28" s="13">
        <v>8.1999999999999993</v>
      </c>
      <c r="D28" s="14"/>
    </row>
    <row r="29" spans="1:4" x14ac:dyDescent="0.35">
      <c r="A29" s="9" t="s">
        <v>73</v>
      </c>
      <c r="B29" s="10">
        <v>10.003</v>
      </c>
      <c r="C29" s="10">
        <v>7.6</v>
      </c>
      <c r="D29" s="11"/>
    </row>
    <row r="30" spans="1:4" x14ac:dyDescent="0.35">
      <c r="A30" s="12" t="s">
        <v>74</v>
      </c>
      <c r="B30" s="13">
        <v>10.000999999999999</v>
      </c>
      <c r="C30" s="13">
        <v>9.1</v>
      </c>
      <c r="D30" s="14">
        <v>8.6</v>
      </c>
    </row>
    <row r="31" spans="1:4" x14ac:dyDescent="0.35">
      <c r="A31" s="9" t="s">
        <v>75</v>
      </c>
      <c r="B31" s="10">
        <v>10.002000000000001</v>
      </c>
      <c r="C31" s="10">
        <v>8.6</v>
      </c>
      <c r="D31" s="11"/>
    </row>
    <row r="32" spans="1:4" x14ac:dyDescent="0.35">
      <c r="A32" s="12" t="s">
        <v>76</v>
      </c>
      <c r="B32" s="13">
        <v>10.003</v>
      </c>
      <c r="C32" s="13">
        <v>8</v>
      </c>
      <c r="D32" s="14"/>
    </row>
    <row r="33" spans="1:4" x14ac:dyDescent="0.35">
      <c r="A33" s="9" t="s">
        <v>77</v>
      </c>
      <c r="B33" s="10">
        <v>10.002000000000001</v>
      </c>
      <c r="C33" s="10">
        <v>8.5</v>
      </c>
      <c r="D33" s="11">
        <v>8.8000000000000007</v>
      </c>
    </row>
    <row r="34" spans="1:4" x14ac:dyDescent="0.35">
      <c r="A34" s="12" t="s">
        <v>78</v>
      </c>
      <c r="B34" s="13">
        <v>10.004</v>
      </c>
      <c r="C34" s="13">
        <v>8.6999999999999993</v>
      </c>
      <c r="D34" s="14"/>
    </row>
    <row r="35" spans="1:4" x14ac:dyDescent="0.35">
      <c r="A35" s="9" t="s">
        <v>79</v>
      </c>
      <c r="B35" s="10">
        <v>10.000999999999999</v>
      </c>
      <c r="C35" s="10">
        <v>9.1</v>
      </c>
      <c r="D35" s="11"/>
    </row>
    <row r="36" spans="1:4" x14ac:dyDescent="0.35">
      <c r="A36" s="12" t="s">
        <v>80</v>
      </c>
      <c r="B36" s="13">
        <v>10.002000000000001</v>
      </c>
      <c r="C36" s="13">
        <v>1.9</v>
      </c>
      <c r="D36" s="14">
        <v>2.4</v>
      </c>
    </row>
    <row r="37" spans="1:4" x14ac:dyDescent="0.35">
      <c r="A37" s="9" t="s">
        <v>81</v>
      </c>
      <c r="B37" s="10">
        <v>10.000999999999999</v>
      </c>
      <c r="C37" s="10">
        <v>3.5</v>
      </c>
      <c r="D37" s="11"/>
    </row>
    <row r="38" spans="1:4" x14ac:dyDescent="0.35">
      <c r="A38" s="12" t="s">
        <v>82</v>
      </c>
      <c r="B38" s="13">
        <v>10.003</v>
      </c>
      <c r="C38" s="13">
        <v>1.9</v>
      </c>
      <c r="D38" s="14"/>
    </row>
    <row r="39" spans="1:4" x14ac:dyDescent="0.35">
      <c r="A39" s="9" t="s">
        <v>83</v>
      </c>
      <c r="B39" s="10">
        <v>10.003</v>
      </c>
      <c r="C39" s="10">
        <v>10.5</v>
      </c>
      <c r="D39" s="11">
        <v>10.4</v>
      </c>
    </row>
    <row r="40" spans="1:4" x14ac:dyDescent="0.35">
      <c r="A40" s="12" t="s">
        <v>84</v>
      </c>
      <c r="B40" s="13">
        <v>10.002000000000001</v>
      </c>
      <c r="C40" s="13">
        <v>8.5</v>
      </c>
      <c r="D40" s="14"/>
    </row>
    <row r="41" spans="1:4" x14ac:dyDescent="0.35">
      <c r="A41" s="9" t="s">
        <v>85</v>
      </c>
      <c r="B41" s="10">
        <v>10.002000000000001</v>
      </c>
      <c r="C41" s="10">
        <v>12.4</v>
      </c>
      <c r="D41" s="11"/>
    </row>
    <row r="42" spans="1:4" x14ac:dyDescent="0.35">
      <c r="A42" s="12" t="s">
        <v>86</v>
      </c>
      <c r="B42" s="13">
        <v>10.002000000000001</v>
      </c>
      <c r="C42" s="13">
        <v>10.1</v>
      </c>
      <c r="D42" s="14">
        <v>10.7</v>
      </c>
    </row>
    <row r="43" spans="1:4" x14ac:dyDescent="0.35">
      <c r="A43" s="9" t="s">
        <v>87</v>
      </c>
      <c r="B43" s="10">
        <v>10.000999999999999</v>
      </c>
      <c r="C43" s="10">
        <v>11.5</v>
      </c>
      <c r="D43" s="11"/>
    </row>
    <row r="44" spans="1:4" x14ac:dyDescent="0.35">
      <c r="A44" s="12" t="s">
        <v>88</v>
      </c>
      <c r="B44" s="13">
        <v>10.003</v>
      </c>
      <c r="C44" s="13">
        <v>10.5</v>
      </c>
      <c r="D44" s="14"/>
    </row>
    <row r="45" spans="1:4" x14ac:dyDescent="0.35">
      <c r="A45" s="9" t="s">
        <v>89</v>
      </c>
      <c r="B45" s="10">
        <v>10.003</v>
      </c>
      <c r="C45" s="10">
        <v>6.7</v>
      </c>
      <c r="D45" s="11">
        <v>6.1</v>
      </c>
    </row>
    <row r="46" spans="1:4" x14ac:dyDescent="0.35">
      <c r="A46" s="12" t="s">
        <v>90</v>
      </c>
      <c r="B46" s="13">
        <v>10.003</v>
      </c>
      <c r="C46" s="13">
        <v>5.8</v>
      </c>
      <c r="D46" s="14"/>
    </row>
    <row r="47" spans="1:4" x14ac:dyDescent="0.35">
      <c r="A47" s="9" t="s">
        <v>91</v>
      </c>
      <c r="B47" s="10">
        <v>10.002000000000001</v>
      </c>
      <c r="C47" s="10">
        <v>5.8</v>
      </c>
      <c r="D47" s="11"/>
    </row>
    <row r="48" spans="1:4" x14ac:dyDescent="0.35">
      <c r="A48" s="12" t="s">
        <v>92</v>
      </c>
      <c r="B48" s="13">
        <v>10.003</v>
      </c>
      <c r="C48" s="13">
        <v>9.1999999999999993</v>
      </c>
      <c r="D48" s="14">
        <v>9.8000000000000007</v>
      </c>
    </row>
    <row r="49" spans="1:4" x14ac:dyDescent="0.35">
      <c r="A49" s="9" t="s">
        <v>93</v>
      </c>
      <c r="B49" s="10">
        <v>10.000999999999999</v>
      </c>
      <c r="C49" s="10">
        <v>7.4</v>
      </c>
      <c r="D49" s="11"/>
    </row>
    <row r="50" spans="1:4" x14ac:dyDescent="0.35">
      <c r="A50" s="12" t="s">
        <v>94</v>
      </c>
      <c r="B50" s="13">
        <v>10</v>
      </c>
      <c r="C50" s="13">
        <v>12.6</v>
      </c>
      <c r="D50" s="14"/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2BC8F-F377-46C0-BA86-14DAC888F265}">
  <dimension ref="A2:H42"/>
  <sheetViews>
    <sheetView zoomScale="90" zoomScaleNormal="90" workbookViewId="0">
      <selection activeCell="I1" sqref="I1:Y1048576"/>
    </sheetView>
  </sheetViews>
  <sheetFormatPr baseColWidth="10" defaultRowHeight="14.5" x14ac:dyDescent="0.35"/>
  <sheetData>
    <row r="2" spans="1:8" x14ac:dyDescent="0.35">
      <c r="A2" s="24" t="s">
        <v>95</v>
      </c>
      <c r="B2" s="25"/>
      <c r="C2" s="25"/>
      <c r="D2" s="25"/>
      <c r="E2" s="25"/>
      <c r="F2" s="25"/>
      <c r="G2" s="25"/>
      <c r="H2" s="26"/>
    </row>
    <row r="3" spans="1:8" x14ac:dyDescent="0.35">
      <c r="A3" s="27" t="s">
        <v>96</v>
      </c>
      <c r="B3" s="28" t="s">
        <v>97</v>
      </c>
      <c r="C3" s="28" t="s">
        <v>98</v>
      </c>
      <c r="D3" s="28" t="s">
        <v>99</v>
      </c>
      <c r="E3" s="28" t="s">
        <v>100</v>
      </c>
      <c r="F3" s="28" t="s">
        <v>101</v>
      </c>
      <c r="G3" s="28" t="s">
        <v>102</v>
      </c>
      <c r="H3" s="29" t="s">
        <v>103</v>
      </c>
    </row>
    <row r="4" spans="1:8" x14ac:dyDescent="0.35">
      <c r="A4" s="24" t="s">
        <v>47</v>
      </c>
      <c r="B4" s="25">
        <v>-363</v>
      </c>
      <c r="C4" s="25">
        <v>6.8</v>
      </c>
      <c r="D4" s="25">
        <v>6.8</v>
      </c>
      <c r="E4" s="25">
        <v>7.5</v>
      </c>
      <c r="F4" s="25">
        <v>217</v>
      </c>
      <c r="G4" s="25">
        <v>-146</v>
      </c>
      <c r="H4" s="26">
        <v>-143.69999999999999</v>
      </c>
    </row>
    <row r="5" spans="1:8" x14ac:dyDescent="0.35">
      <c r="A5" s="27" t="s">
        <v>48</v>
      </c>
      <c r="B5" s="28">
        <v>-352</v>
      </c>
      <c r="C5" s="28">
        <v>6.8</v>
      </c>
      <c r="D5" s="28"/>
      <c r="E5" s="28">
        <v>7.5</v>
      </c>
      <c r="F5" s="28">
        <v>217</v>
      </c>
      <c r="G5" s="28">
        <v>-135</v>
      </c>
      <c r="H5" s="29"/>
    </row>
    <row r="6" spans="1:8" x14ac:dyDescent="0.35">
      <c r="A6" s="24" t="s">
        <v>49</v>
      </c>
      <c r="B6" s="25">
        <v>-367</v>
      </c>
      <c r="C6" s="25">
        <v>6.8</v>
      </c>
      <c r="D6" s="25"/>
      <c r="E6" s="25">
        <v>7.5</v>
      </c>
      <c r="F6" s="25">
        <v>217</v>
      </c>
      <c r="G6" s="25">
        <v>-150</v>
      </c>
      <c r="H6" s="26"/>
    </row>
    <row r="7" spans="1:8" x14ac:dyDescent="0.35">
      <c r="A7" s="27" t="s">
        <v>50</v>
      </c>
      <c r="B7" s="28">
        <v>-398</v>
      </c>
      <c r="C7" s="28">
        <v>7.3</v>
      </c>
      <c r="D7" s="28">
        <v>7.3</v>
      </c>
      <c r="E7" s="28">
        <v>7.4</v>
      </c>
      <c r="F7" s="28">
        <v>217</v>
      </c>
      <c r="G7" s="28">
        <v>-181</v>
      </c>
      <c r="H7" s="29">
        <v>-175</v>
      </c>
    </row>
    <row r="8" spans="1:8" x14ac:dyDescent="0.35">
      <c r="A8" s="24" t="s">
        <v>51</v>
      </c>
      <c r="B8" s="25">
        <v>-402</v>
      </c>
      <c r="C8" s="25">
        <v>7.2</v>
      </c>
      <c r="D8" s="25"/>
      <c r="E8" s="25">
        <v>7.4</v>
      </c>
      <c r="F8" s="25">
        <v>217</v>
      </c>
      <c r="G8" s="25">
        <v>-185</v>
      </c>
      <c r="H8" s="26"/>
    </row>
    <row r="9" spans="1:8" x14ac:dyDescent="0.35">
      <c r="A9" s="27" t="s">
        <v>52</v>
      </c>
      <c r="B9" s="28">
        <v>-376</v>
      </c>
      <c r="C9" s="28">
        <v>7.3</v>
      </c>
      <c r="D9" s="28"/>
      <c r="E9" s="28">
        <v>7.4</v>
      </c>
      <c r="F9" s="28">
        <v>217</v>
      </c>
      <c r="G9" s="28">
        <v>-159</v>
      </c>
      <c r="H9" s="29"/>
    </row>
    <row r="10" spans="1:8" x14ac:dyDescent="0.35">
      <c r="A10" s="24" t="s">
        <v>53</v>
      </c>
      <c r="B10" s="25">
        <v>-358</v>
      </c>
      <c r="C10" s="25">
        <v>7.1</v>
      </c>
      <c r="D10" s="25">
        <v>7.2</v>
      </c>
      <c r="E10" s="25">
        <v>7.1</v>
      </c>
      <c r="F10" s="25">
        <v>217</v>
      </c>
      <c r="G10" s="25">
        <v>-141</v>
      </c>
      <c r="H10" s="26">
        <v>-121.7</v>
      </c>
    </row>
    <row r="11" spans="1:8" x14ac:dyDescent="0.35">
      <c r="A11" s="27" t="s">
        <v>54</v>
      </c>
      <c r="B11" s="28">
        <v>-325</v>
      </c>
      <c r="C11" s="28">
        <v>7.2</v>
      </c>
      <c r="D11" s="28"/>
      <c r="E11" s="28">
        <v>6.9</v>
      </c>
      <c r="F11" s="28">
        <v>217</v>
      </c>
      <c r="G11" s="28">
        <v>-108</v>
      </c>
      <c r="H11" s="29"/>
    </row>
    <row r="12" spans="1:8" x14ac:dyDescent="0.35">
      <c r="A12" s="24" t="s">
        <v>55</v>
      </c>
      <c r="B12" s="25">
        <v>-333</v>
      </c>
      <c r="C12" s="25">
        <v>7.2</v>
      </c>
      <c r="D12" s="25"/>
      <c r="E12" s="25">
        <v>7</v>
      </c>
      <c r="F12" s="25">
        <v>217</v>
      </c>
      <c r="G12" s="25">
        <v>-116</v>
      </c>
      <c r="H12" s="26"/>
    </row>
    <row r="13" spans="1:8" x14ac:dyDescent="0.35">
      <c r="A13" s="27" t="s">
        <v>56</v>
      </c>
      <c r="B13" s="28">
        <v>-370</v>
      </c>
      <c r="C13" s="28">
        <v>6.5</v>
      </c>
      <c r="D13" s="28">
        <v>6.5</v>
      </c>
      <c r="E13" s="28">
        <v>7.4</v>
      </c>
      <c r="F13" s="28">
        <v>217</v>
      </c>
      <c r="G13" s="28">
        <v>-153</v>
      </c>
      <c r="H13" s="29">
        <v>-137.30000000000001</v>
      </c>
    </row>
    <row r="14" spans="1:8" x14ac:dyDescent="0.35">
      <c r="A14" s="24" t="s">
        <v>57</v>
      </c>
      <c r="B14" s="25">
        <v>-333</v>
      </c>
      <c r="C14" s="25">
        <v>6.5</v>
      </c>
      <c r="D14" s="25"/>
      <c r="E14" s="25">
        <v>7.6</v>
      </c>
      <c r="F14" s="25">
        <v>217</v>
      </c>
      <c r="G14" s="25">
        <v>-116</v>
      </c>
      <c r="H14" s="26"/>
    </row>
    <row r="15" spans="1:8" x14ac:dyDescent="0.35">
      <c r="A15" s="27" t="s">
        <v>58</v>
      </c>
      <c r="B15" s="28">
        <v>-360</v>
      </c>
      <c r="C15" s="28">
        <v>6.5</v>
      </c>
      <c r="D15" s="28"/>
      <c r="E15" s="28">
        <v>7.6</v>
      </c>
      <c r="F15" s="28">
        <v>217</v>
      </c>
      <c r="G15" s="28">
        <v>-143</v>
      </c>
      <c r="H15" s="29"/>
    </row>
    <row r="16" spans="1:8" x14ac:dyDescent="0.35">
      <c r="A16" s="24" t="s">
        <v>59</v>
      </c>
      <c r="B16" s="25">
        <v>-242</v>
      </c>
      <c r="C16" s="25">
        <v>7.3</v>
      </c>
      <c r="D16" s="25">
        <v>7.3</v>
      </c>
      <c r="E16" s="25">
        <v>7.1</v>
      </c>
      <c r="F16" s="25">
        <v>217</v>
      </c>
      <c r="G16" s="25">
        <v>-25</v>
      </c>
      <c r="H16" s="26">
        <v>-34.700000000000003</v>
      </c>
    </row>
    <row r="17" spans="1:8" x14ac:dyDescent="0.35">
      <c r="A17" s="27" t="s">
        <v>60</v>
      </c>
      <c r="B17" s="28">
        <v>-262</v>
      </c>
      <c r="C17" s="28">
        <v>7.3</v>
      </c>
      <c r="D17" s="28"/>
      <c r="E17" s="28">
        <v>7.1</v>
      </c>
      <c r="F17" s="28">
        <v>217</v>
      </c>
      <c r="G17" s="28">
        <v>-45</v>
      </c>
      <c r="H17" s="29"/>
    </row>
    <row r="18" spans="1:8" x14ac:dyDescent="0.35">
      <c r="A18" s="24" t="s">
        <v>61</v>
      </c>
      <c r="B18" s="25">
        <v>-251</v>
      </c>
      <c r="C18" s="25">
        <v>7.2</v>
      </c>
      <c r="D18" s="25"/>
      <c r="E18" s="25">
        <v>7.2</v>
      </c>
      <c r="F18" s="25">
        <v>217</v>
      </c>
      <c r="G18" s="25">
        <v>-34</v>
      </c>
      <c r="H18" s="26"/>
    </row>
    <row r="19" spans="1:8" x14ac:dyDescent="0.35">
      <c r="A19" s="27" t="s">
        <v>62</v>
      </c>
      <c r="B19" s="28">
        <v>-318</v>
      </c>
      <c r="C19" s="28">
        <v>7.5</v>
      </c>
      <c r="D19" s="28">
        <v>7.5</v>
      </c>
      <c r="E19" s="28">
        <v>6.8</v>
      </c>
      <c r="F19" s="28">
        <v>217</v>
      </c>
      <c r="G19" s="28">
        <v>-101</v>
      </c>
      <c r="H19" s="29">
        <v>-61.7</v>
      </c>
    </row>
    <row r="20" spans="1:8" x14ac:dyDescent="0.35">
      <c r="A20" s="24" t="s">
        <v>63</v>
      </c>
      <c r="B20" s="25">
        <v>-306</v>
      </c>
      <c r="C20" s="25">
        <v>7.6</v>
      </c>
      <c r="D20" s="25"/>
      <c r="E20" s="25">
        <v>6.8</v>
      </c>
      <c r="F20" s="25">
        <v>217</v>
      </c>
      <c r="G20" s="25">
        <v>-89</v>
      </c>
      <c r="H20" s="26"/>
    </row>
    <row r="21" spans="1:8" x14ac:dyDescent="0.35">
      <c r="A21" s="27" t="s">
        <v>64</v>
      </c>
      <c r="B21" s="28">
        <v>-212</v>
      </c>
      <c r="C21" s="28">
        <v>7.4</v>
      </c>
      <c r="D21" s="28"/>
      <c r="E21" s="28">
        <v>6.9</v>
      </c>
      <c r="F21" s="28">
        <v>217</v>
      </c>
      <c r="G21" s="28">
        <v>5</v>
      </c>
      <c r="H21" s="29"/>
    </row>
    <row r="22" spans="1:8" x14ac:dyDescent="0.35">
      <c r="A22" s="24" t="s">
        <v>65</v>
      </c>
      <c r="B22" s="25">
        <v>-410</v>
      </c>
      <c r="C22" s="25">
        <v>7.5</v>
      </c>
      <c r="D22" s="25">
        <v>7.5</v>
      </c>
      <c r="E22" s="25">
        <v>7.6</v>
      </c>
      <c r="F22" s="25">
        <v>217</v>
      </c>
      <c r="G22" s="25">
        <v>-193</v>
      </c>
      <c r="H22" s="26">
        <v>-179</v>
      </c>
    </row>
    <row r="23" spans="1:8" x14ac:dyDescent="0.35">
      <c r="A23" s="27" t="s">
        <v>66</v>
      </c>
      <c r="B23" s="28">
        <v>-400</v>
      </c>
      <c r="C23" s="28">
        <v>7.5</v>
      </c>
      <c r="D23" s="28"/>
      <c r="E23" s="28">
        <v>7.5</v>
      </c>
      <c r="F23" s="28">
        <v>217</v>
      </c>
      <c r="G23" s="28">
        <v>-183</v>
      </c>
      <c r="H23" s="29"/>
    </row>
    <row r="24" spans="1:8" x14ac:dyDescent="0.35">
      <c r="A24" s="24" t="s">
        <v>67</v>
      </c>
      <c r="B24" s="25">
        <v>-378</v>
      </c>
      <c r="C24" s="25">
        <v>7.5</v>
      </c>
      <c r="D24" s="25"/>
      <c r="E24" s="25">
        <v>7.5</v>
      </c>
      <c r="F24" s="25">
        <v>217</v>
      </c>
      <c r="G24" s="25">
        <v>-161</v>
      </c>
      <c r="H24" s="26"/>
    </row>
    <row r="25" spans="1:8" x14ac:dyDescent="0.35">
      <c r="A25" s="27" t="s">
        <v>68</v>
      </c>
      <c r="B25" s="28">
        <v>-339</v>
      </c>
      <c r="C25" s="28">
        <v>7.5</v>
      </c>
      <c r="D25" s="28">
        <v>7.5</v>
      </c>
      <c r="E25" s="28">
        <v>7.6</v>
      </c>
      <c r="F25" s="28">
        <v>217</v>
      </c>
      <c r="G25" s="28">
        <v>-122</v>
      </c>
      <c r="H25" s="29">
        <v>-163.69999999999999</v>
      </c>
    </row>
    <row r="26" spans="1:8" x14ac:dyDescent="0.35">
      <c r="A26" s="24" t="s">
        <v>69</v>
      </c>
      <c r="B26" s="25">
        <v>-410</v>
      </c>
      <c r="C26" s="25">
        <v>7.5</v>
      </c>
      <c r="D26" s="25"/>
      <c r="E26" s="25">
        <v>7.4</v>
      </c>
      <c r="F26" s="25">
        <v>217</v>
      </c>
      <c r="G26" s="25">
        <v>-193</v>
      </c>
      <c r="H26" s="26"/>
    </row>
    <row r="27" spans="1:8" x14ac:dyDescent="0.35">
      <c r="A27" s="27" t="s">
        <v>70</v>
      </c>
      <c r="B27" s="28">
        <v>-393</v>
      </c>
      <c r="C27" s="28">
        <v>7.5</v>
      </c>
      <c r="D27" s="28"/>
      <c r="E27" s="28">
        <v>7.5</v>
      </c>
      <c r="F27" s="28">
        <v>217</v>
      </c>
      <c r="G27" s="28">
        <v>-176</v>
      </c>
      <c r="H27" s="29"/>
    </row>
    <row r="28" spans="1:8" x14ac:dyDescent="0.35">
      <c r="A28" s="24" t="s">
        <v>71</v>
      </c>
      <c r="B28" s="25">
        <v>-262</v>
      </c>
      <c r="C28" s="25">
        <v>7.6</v>
      </c>
      <c r="D28" s="25">
        <v>7.6</v>
      </c>
      <c r="E28" s="25">
        <v>7</v>
      </c>
      <c r="F28" s="25">
        <v>217</v>
      </c>
      <c r="G28" s="25">
        <v>-45</v>
      </c>
      <c r="H28" s="26">
        <v>-48.7</v>
      </c>
    </row>
    <row r="29" spans="1:8" x14ac:dyDescent="0.35">
      <c r="A29" s="27" t="s">
        <v>72</v>
      </c>
      <c r="B29" s="28">
        <v>-255</v>
      </c>
      <c r="C29" s="28">
        <v>7.5</v>
      </c>
      <c r="D29" s="28"/>
      <c r="E29" s="28">
        <v>7.1</v>
      </c>
      <c r="F29" s="28">
        <v>217</v>
      </c>
      <c r="G29" s="28">
        <v>-38</v>
      </c>
      <c r="H29" s="29"/>
    </row>
    <row r="30" spans="1:8" x14ac:dyDescent="0.35">
      <c r="A30" s="24" t="s">
        <v>73</v>
      </c>
      <c r="B30" s="25">
        <v>-280</v>
      </c>
      <c r="C30" s="25">
        <v>7.6</v>
      </c>
      <c r="D30" s="25"/>
      <c r="E30" s="25">
        <v>7</v>
      </c>
      <c r="F30" s="25">
        <v>217</v>
      </c>
      <c r="G30" s="25">
        <v>-63</v>
      </c>
      <c r="H30" s="26"/>
    </row>
    <row r="31" spans="1:8" x14ac:dyDescent="0.35">
      <c r="A31" s="27" t="s">
        <v>74</v>
      </c>
      <c r="B31" s="28">
        <v>-250</v>
      </c>
      <c r="C31" s="28">
        <v>7.7</v>
      </c>
      <c r="D31" s="28">
        <v>7.6</v>
      </c>
      <c r="E31" s="28">
        <v>7</v>
      </c>
      <c r="F31" s="28">
        <v>217</v>
      </c>
      <c r="G31" s="28">
        <v>-33</v>
      </c>
      <c r="H31" s="29">
        <v>-28.3</v>
      </c>
    </row>
    <row r="32" spans="1:8" x14ac:dyDescent="0.35">
      <c r="A32" s="24" t="s">
        <v>75</v>
      </c>
      <c r="B32" s="25">
        <v>-250</v>
      </c>
      <c r="C32" s="25">
        <v>7.6</v>
      </c>
      <c r="D32" s="25"/>
      <c r="E32" s="25">
        <v>7.1</v>
      </c>
      <c r="F32" s="25">
        <v>217</v>
      </c>
      <c r="G32" s="25">
        <v>-33</v>
      </c>
      <c r="H32" s="26"/>
    </row>
    <row r="33" spans="1:8" x14ac:dyDescent="0.35">
      <c r="A33" s="27" t="s">
        <v>76</v>
      </c>
      <c r="B33" s="28">
        <v>-236</v>
      </c>
      <c r="C33" s="28">
        <v>7.5</v>
      </c>
      <c r="D33" s="28"/>
      <c r="E33" s="28">
        <v>7</v>
      </c>
      <c r="F33" s="28">
        <v>217</v>
      </c>
      <c r="G33" s="28">
        <v>-19</v>
      </c>
      <c r="H33" s="29"/>
    </row>
    <row r="34" spans="1:8" x14ac:dyDescent="0.35">
      <c r="A34" s="24" t="s">
        <v>114</v>
      </c>
      <c r="B34" s="25">
        <v>-310</v>
      </c>
      <c r="C34" s="25">
        <v>7.7</v>
      </c>
      <c r="D34" s="25">
        <v>7.7</v>
      </c>
      <c r="E34" s="25">
        <v>7.6</v>
      </c>
      <c r="F34" s="25">
        <v>218</v>
      </c>
      <c r="G34" s="25">
        <v>-92</v>
      </c>
      <c r="H34" s="26">
        <v>-117.3</v>
      </c>
    </row>
    <row r="35" spans="1:8" x14ac:dyDescent="0.35">
      <c r="A35" s="27" t="s">
        <v>115</v>
      </c>
      <c r="B35" s="28">
        <v>-376</v>
      </c>
      <c r="C35" s="28">
        <v>7.7</v>
      </c>
      <c r="D35" s="28"/>
      <c r="E35" s="28">
        <v>7.6</v>
      </c>
      <c r="F35" s="28">
        <v>219</v>
      </c>
      <c r="G35" s="28">
        <v>-157</v>
      </c>
      <c r="H35" s="29"/>
    </row>
    <row r="36" spans="1:8" x14ac:dyDescent="0.35">
      <c r="A36" s="24" t="s">
        <v>116</v>
      </c>
      <c r="B36" s="25">
        <v>-320</v>
      </c>
      <c r="C36" s="25">
        <v>7.8</v>
      </c>
      <c r="D36" s="25"/>
      <c r="E36" s="25">
        <v>7.6</v>
      </c>
      <c r="F36" s="25">
        <v>217</v>
      </c>
      <c r="G36" s="25">
        <v>-103</v>
      </c>
      <c r="H36" s="26"/>
    </row>
    <row r="37" spans="1:8" x14ac:dyDescent="0.35">
      <c r="A37" s="27" t="s">
        <v>117</v>
      </c>
      <c r="B37" s="28">
        <v>-293</v>
      </c>
      <c r="C37" s="28">
        <v>7.7</v>
      </c>
      <c r="D37" s="28">
        <v>7.8</v>
      </c>
      <c r="E37" s="28">
        <v>7.4</v>
      </c>
      <c r="F37" s="28">
        <v>217</v>
      </c>
      <c r="G37" s="28">
        <v>-76</v>
      </c>
      <c r="H37" s="29">
        <v>-87.3</v>
      </c>
    </row>
    <row r="38" spans="1:8" x14ac:dyDescent="0.35">
      <c r="A38" s="24" t="s">
        <v>118</v>
      </c>
      <c r="B38" s="25">
        <v>-311</v>
      </c>
      <c r="C38" s="25">
        <v>7.8</v>
      </c>
      <c r="D38" s="25"/>
      <c r="E38" s="25">
        <v>7.4</v>
      </c>
      <c r="F38" s="25">
        <v>217</v>
      </c>
      <c r="G38" s="25">
        <v>-94</v>
      </c>
      <c r="H38" s="26"/>
    </row>
    <row r="39" spans="1:8" x14ac:dyDescent="0.35">
      <c r="A39" s="27" t="s">
        <v>119</v>
      </c>
      <c r="B39" s="28">
        <v>-309</v>
      </c>
      <c r="C39" s="28">
        <v>7.8</v>
      </c>
      <c r="D39" s="28"/>
      <c r="E39" s="28">
        <v>7.5</v>
      </c>
      <c r="F39" s="28">
        <v>217</v>
      </c>
      <c r="G39" s="28">
        <v>-92</v>
      </c>
      <c r="H39" s="29"/>
    </row>
    <row r="40" spans="1:8" x14ac:dyDescent="0.35">
      <c r="A40" s="24" t="s">
        <v>120</v>
      </c>
      <c r="B40" s="25">
        <v>-178</v>
      </c>
      <c r="C40" s="25">
        <v>7.6</v>
      </c>
      <c r="D40" s="25">
        <v>7.5</v>
      </c>
      <c r="E40" s="25">
        <v>7.2</v>
      </c>
      <c r="F40" s="25">
        <v>217</v>
      </c>
      <c r="G40" s="25">
        <v>39</v>
      </c>
      <c r="H40" s="26">
        <v>83.3</v>
      </c>
    </row>
    <row r="41" spans="1:8" x14ac:dyDescent="0.35">
      <c r="A41" s="27" t="s">
        <v>121</v>
      </c>
      <c r="B41" s="28">
        <v>-115</v>
      </c>
      <c r="C41" s="28">
        <v>7.5</v>
      </c>
      <c r="D41" s="28"/>
      <c r="E41" s="28">
        <v>7.3</v>
      </c>
      <c r="F41" s="28">
        <v>217</v>
      </c>
      <c r="G41" s="28">
        <v>102</v>
      </c>
      <c r="H41" s="29"/>
    </row>
    <row r="42" spans="1:8" x14ac:dyDescent="0.35">
      <c r="A42" s="24" t="s">
        <v>122</v>
      </c>
      <c r="B42" s="25">
        <v>-108</v>
      </c>
      <c r="C42" s="25">
        <v>7.4</v>
      </c>
      <c r="D42" s="25"/>
      <c r="E42" s="25">
        <v>7.4</v>
      </c>
      <c r="F42" s="25">
        <v>217</v>
      </c>
      <c r="G42" s="25">
        <v>109</v>
      </c>
      <c r="H42" s="26"/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17EF1-66FC-456F-BAF6-A1B1DA7FD8ED}">
  <dimension ref="A1:L158"/>
  <sheetViews>
    <sheetView tabSelected="1" topLeftCell="G1" workbookViewId="0">
      <selection activeCell="O19" sqref="O19"/>
    </sheetView>
  </sheetViews>
  <sheetFormatPr baseColWidth="10" defaultRowHeight="14.5" x14ac:dyDescent="0.35"/>
  <sheetData>
    <row r="1" spans="1:12" x14ac:dyDescent="0.35">
      <c r="A1" s="24"/>
      <c r="B1" s="25" t="s">
        <v>123</v>
      </c>
      <c r="C1" s="25"/>
      <c r="D1" s="25"/>
      <c r="E1" s="25"/>
      <c r="F1" s="25"/>
      <c r="G1" s="25"/>
      <c r="H1" s="25"/>
      <c r="I1" s="25"/>
      <c r="J1" s="25"/>
      <c r="K1" s="25"/>
      <c r="L1" s="26"/>
    </row>
    <row r="2" spans="1:12" x14ac:dyDescent="0.35">
      <c r="A2" s="27"/>
      <c r="B2" s="28" t="s">
        <v>124</v>
      </c>
      <c r="C2" s="28"/>
      <c r="D2" s="28"/>
      <c r="E2" s="28"/>
      <c r="F2" s="28"/>
      <c r="G2" s="28"/>
      <c r="H2" s="28"/>
      <c r="I2" s="28"/>
      <c r="J2" s="28"/>
      <c r="K2" s="28"/>
      <c r="L2" s="29"/>
    </row>
    <row r="3" spans="1:12" x14ac:dyDescent="0.35">
      <c r="A3" s="24" t="s">
        <v>125</v>
      </c>
      <c r="B3" s="25" t="s">
        <v>126</v>
      </c>
      <c r="C3" s="25" t="s">
        <v>127</v>
      </c>
      <c r="D3" s="25"/>
      <c r="E3" s="25"/>
      <c r="F3" s="25" t="s">
        <v>110</v>
      </c>
      <c r="G3" s="25" t="s">
        <v>104</v>
      </c>
      <c r="H3" s="25"/>
      <c r="I3" s="25"/>
      <c r="J3" s="25" t="s">
        <v>105</v>
      </c>
      <c r="K3" s="25"/>
      <c r="L3" s="26"/>
    </row>
    <row r="4" spans="1:12" x14ac:dyDescent="0.35">
      <c r="A4" s="27"/>
      <c r="B4" s="28" t="s">
        <v>128</v>
      </c>
      <c r="C4" s="28"/>
      <c r="D4" s="28" t="s">
        <v>129</v>
      </c>
      <c r="E4" s="28" t="s">
        <v>130</v>
      </c>
      <c r="F4" s="28" t="s">
        <v>131</v>
      </c>
      <c r="G4" s="28" t="s">
        <v>129</v>
      </c>
      <c r="H4" s="28" t="s">
        <v>130</v>
      </c>
      <c r="I4" s="28" t="s">
        <v>131</v>
      </c>
      <c r="J4" s="28" t="s">
        <v>129</v>
      </c>
      <c r="K4" s="28" t="s">
        <v>130</v>
      </c>
      <c r="L4" s="29" t="s">
        <v>131</v>
      </c>
    </row>
    <row r="5" spans="1:12" x14ac:dyDescent="0.35">
      <c r="A5" s="24" t="s">
        <v>132</v>
      </c>
      <c r="B5" s="25" t="s">
        <v>133</v>
      </c>
      <c r="C5" s="25" t="s">
        <v>134</v>
      </c>
      <c r="D5" s="25" t="s">
        <v>135</v>
      </c>
      <c r="E5" s="25" t="s">
        <v>135</v>
      </c>
      <c r="F5" s="25">
        <v>1</v>
      </c>
      <c r="G5" s="25">
        <v>39</v>
      </c>
      <c r="H5" s="25">
        <v>17</v>
      </c>
      <c r="I5" s="25">
        <v>13</v>
      </c>
      <c r="J5" s="25">
        <v>60</v>
      </c>
      <c r="K5" s="25">
        <v>70</v>
      </c>
      <c r="L5" s="26">
        <v>63</v>
      </c>
    </row>
    <row r="6" spans="1:12" x14ac:dyDescent="0.35">
      <c r="A6" s="27" t="s">
        <v>132</v>
      </c>
      <c r="B6" s="28" t="s">
        <v>136</v>
      </c>
      <c r="C6" s="28" t="s">
        <v>137</v>
      </c>
      <c r="D6" s="28" t="s">
        <v>135</v>
      </c>
      <c r="E6" s="28" t="s">
        <v>135</v>
      </c>
      <c r="F6" s="28" t="s">
        <v>135</v>
      </c>
      <c r="G6" s="28" t="s">
        <v>135</v>
      </c>
      <c r="H6" s="28" t="s">
        <v>135</v>
      </c>
      <c r="I6" s="28" t="s">
        <v>135</v>
      </c>
      <c r="J6" s="28" t="s">
        <v>135</v>
      </c>
      <c r="K6" s="28">
        <v>1</v>
      </c>
      <c r="L6" s="29">
        <v>1</v>
      </c>
    </row>
    <row r="7" spans="1:12" x14ac:dyDescent="0.35">
      <c r="A7" s="24"/>
      <c r="B7" s="25" t="s">
        <v>138</v>
      </c>
      <c r="C7" s="25"/>
      <c r="D7" s="25">
        <v>0</v>
      </c>
      <c r="E7" s="25">
        <v>0</v>
      </c>
      <c r="F7" s="25">
        <v>1</v>
      </c>
      <c r="G7" s="25">
        <v>1</v>
      </c>
      <c r="H7" s="25">
        <v>1</v>
      </c>
      <c r="I7" s="25">
        <v>1</v>
      </c>
      <c r="J7" s="25">
        <v>1</v>
      </c>
      <c r="K7" s="25">
        <v>2</v>
      </c>
      <c r="L7" s="26">
        <v>2</v>
      </c>
    </row>
    <row r="9" spans="1:12" x14ac:dyDescent="0.35">
      <c r="A9" s="27"/>
      <c r="B9" s="28" t="s">
        <v>124</v>
      </c>
      <c r="C9" s="28"/>
      <c r="D9" s="28"/>
      <c r="E9" s="28"/>
      <c r="F9" s="28"/>
      <c r="G9" s="28"/>
      <c r="H9" s="28"/>
      <c r="I9" s="28"/>
      <c r="J9" s="28"/>
      <c r="K9" s="28"/>
      <c r="L9" s="29"/>
    </row>
    <row r="10" spans="1:12" x14ac:dyDescent="0.35">
      <c r="A10" s="24" t="s">
        <v>125</v>
      </c>
      <c r="B10" s="25" t="s">
        <v>126</v>
      </c>
      <c r="C10" s="25" t="s">
        <v>127</v>
      </c>
      <c r="D10" s="25"/>
      <c r="E10" s="25"/>
      <c r="F10" s="25" t="s">
        <v>112</v>
      </c>
      <c r="G10" s="25" t="s">
        <v>109</v>
      </c>
      <c r="H10" s="25"/>
      <c r="I10" s="25"/>
      <c r="J10" s="25" t="s">
        <v>108</v>
      </c>
      <c r="K10" s="25"/>
      <c r="L10" s="26"/>
    </row>
    <row r="11" spans="1:12" x14ac:dyDescent="0.35">
      <c r="A11" s="27"/>
      <c r="B11" s="28" t="s">
        <v>128</v>
      </c>
      <c r="C11" s="28"/>
      <c r="D11" s="28" t="s">
        <v>129</v>
      </c>
      <c r="E11" s="28" t="s">
        <v>130</v>
      </c>
      <c r="F11" s="28" t="s">
        <v>131</v>
      </c>
      <c r="G11" s="28" t="s">
        <v>129</v>
      </c>
      <c r="H11" s="28" t="s">
        <v>130</v>
      </c>
      <c r="I11" s="28" t="s">
        <v>131</v>
      </c>
      <c r="J11" s="28" t="s">
        <v>129</v>
      </c>
      <c r="K11" s="28" t="s">
        <v>130</v>
      </c>
      <c r="L11" s="29" t="s">
        <v>131</v>
      </c>
    </row>
    <row r="12" spans="1:12" x14ac:dyDescent="0.35">
      <c r="A12" s="24" t="s">
        <v>132</v>
      </c>
      <c r="B12" s="25" t="s">
        <v>133</v>
      </c>
      <c r="C12" s="25" t="s">
        <v>134</v>
      </c>
      <c r="D12" s="25" t="s">
        <v>135</v>
      </c>
      <c r="E12" s="25" t="s">
        <v>135</v>
      </c>
      <c r="F12" s="25" t="s">
        <v>135</v>
      </c>
      <c r="G12" s="25">
        <v>40</v>
      </c>
      <c r="H12" s="25">
        <v>11</v>
      </c>
      <c r="I12" s="25">
        <v>42</v>
      </c>
      <c r="J12" s="25" t="s">
        <v>135</v>
      </c>
      <c r="K12" s="25" t="s">
        <v>135</v>
      </c>
      <c r="L12" s="26" t="s">
        <v>135</v>
      </c>
    </row>
    <row r="13" spans="1:12" x14ac:dyDescent="0.35">
      <c r="A13" s="27" t="s">
        <v>132</v>
      </c>
      <c r="B13" s="28" t="s">
        <v>136</v>
      </c>
      <c r="C13" s="28" t="s">
        <v>137</v>
      </c>
      <c r="D13" s="28" t="s">
        <v>135</v>
      </c>
      <c r="E13" s="28" t="s">
        <v>135</v>
      </c>
      <c r="F13" s="28" t="s">
        <v>135</v>
      </c>
      <c r="G13" s="28">
        <v>1</v>
      </c>
      <c r="H13" s="28">
        <v>1</v>
      </c>
      <c r="I13" s="28">
        <v>2</v>
      </c>
      <c r="J13" s="28">
        <v>1</v>
      </c>
      <c r="K13" s="28" t="s">
        <v>135</v>
      </c>
      <c r="L13" s="29" t="s">
        <v>135</v>
      </c>
    </row>
    <row r="14" spans="1:12" x14ac:dyDescent="0.35">
      <c r="A14" s="24" t="s">
        <v>132</v>
      </c>
      <c r="B14" s="25" t="s">
        <v>139</v>
      </c>
      <c r="C14" s="25" t="s">
        <v>140</v>
      </c>
      <c r="D14" s="25" t="s">
        <v>135</v>
      </c>
      <c r="E14" s="25" t="s">
        <v>135</v>
      </c>
      <c r="F14" s="25" t="s">
        <v>135</v>
      </c>
      <c r="G14" s="25" t="s">
        <v>135</v>
      </c>
      <c r="H14" s="25" t="s">
        <v>135</v>
      </c>
      <c r="I14" s="25">
        <v>1</v>
      </c>
      <c r="J14" s="25" t="s">
        <v>135</v>
      </c>
      <c r="K14" s="25" t="s">
        <v>135</v>
      </c>
      <c r="L14" s="26" t="s">
        <v>135</v>
      </c>
    </row>
    <row r="15" spans="1:12" x14ac:dyDescent="0.35">
      <c r="A15" s="27" t="s">
        <v>132</v>
      </c>
      <c r="B15" s="28" t="s">
        <v>141</v>
      </c>
      <c r="C15" s="28" t="s">
        <v>142</v>
      </c>
      <c r="D15" s="28" t="s">
        <v>135</v>
      </c>
      <c r="E15" s="28" t="s">
        <v>135</v>
      </c>
      <c r="F15" s="28" t="s">
        <v>135</v>
      </c>
      <c r="G15" s="28" t="s">
        <v>135</v>
      </c>
      <c r="H15" s="28" t="s">
        <v>135</v>
      </c>
      <c r="I15" s="28" t="s">
        <v>135</v>
      </c>
      <c r="J15" s="28">
        <v>1</v>
      </c>
      <c r="K15" s="28" t="s">
        <v>135</v>
      </c>
      <c r="L15" s="29" t="s">
        <v>135</v>
      </c>
    </row>
    <row r="16" spans="1:12" x14ac:dyDescent="0.35">
      <c r="A16" s="24" t="s">
        <v>132</v>
      </c>
      <c r="B16" s="25" t="s">
        <v>143</v>
      </c>
      <c r="C16" s="25" t="s">
        <v>144</v>
      </c>
      <c r="D16" s="25" t="s">
        <v>135</v>
      </c>
      <c r="E16" s="25" t="s">
        <v>135</v>
      </c>
      <c r="F16" s="25" t="s">
        <v>135</v>
      </c>
      <c r="G16" s="25" t="s">
        <v>135</v>
      </c>
      <c r="H16" s="25" t="s">
        <v>135</v>
      </c>
      <c r="I16" s="25" t="s">
        <v>135</v>
      </c>
      <c r="J16" s="25">
        <v>1</v>
      </c>
      <c r="K16" s="25" t="s">
        <v>135</v>
      </c>
      <c r="L16" s="26">
        <v>1</v>
      </c>
    </row>
    <row r="17" spans="1:12" x14ac:dyDescent="0.35">
      <c r="A17" s="27" t="s">
        <v>132</v>
      </c>
      <c r="B17" s="28" t="s">
        <v>145</v>
      </c>
      <c r="C17" s="28" t="s">
        <v>146</v>
      </c>
      <c r="D17" s="28" t="s">
        <v>135</v>
      </c>
      <c r="E17" s="28" t="s">
        <v>135</v>
      </c>
      <c r="F17" s="28" t="s">
        <v>135</v>
      </c>
      <c r="G17" s="28" t="s">
        <v>135</v>
      </c>
      <c r="H17" s="28" t="s">
        <v>135</v>
      </c>
      <c r="I17" s="28" t="s">
        <v>135</v>
      </c>
      <c r="J17" s="28">
        <v>1</v>
      </c>
      <c r="K17" s="28" t="s">
        <v>135</v>
      </c>
      <c r="L17" s="29" t="s">
        <v>135</v>
      </c>
    </row>
    <row r="18" spans="1:12" x14ac:dyDescent="0.35">
      <c r="A18" s="24" t="s">
        <v>132</v>
      </c>
      <c r="B18" s="25" t="s">
        <v>147</v>
      </c>
      <c r="C18" s="25" t="s">
        <v>148</v>
      </c>
      <c r="D18" s="25" t="s">
        <v>135</v>
      </c>
      <c r="E18" s="25" t="s">
        <v>135</v>
      </c>
      <c r="F18" s="25" t="s">
        <v>135</v>
      </c>
      <c r="G18" s="25" t="s">
        <v>135</v>
      </c>
      <c r="H18" s="25" t="s">
        <v>135</v>
      </c>
      <c r="I18" s="25" t="s">
        <v>135</v>
      </c>
      <c r="J18" s="25" t="s">
        <v>135</v>
      </c>
      <c r="K18" s="25" t="s">
        <v>135</v>
      </c>
      <c r="L18" s="26">
        <v>1</v>
      </c>
    </row>
    <row r="19" spans="1:12" x14ac:dyDescent="0.35">
      <c r="A19" s="27" t="s">
        <v>149</v>
      </c>
      <c r="B19" s="28" t="s">
        <v>150</v>
      </c>
      <c r="C19" s="28" t="s">
        <v>151</v>
      </c>
      <c r="D19" s="28" t="s">
        <v>135</v>
      </c>
      <c r="E19" s="28" t="s">
        <v>135</v>
      </c>
      <c r="F19" s="28" t="s">
        <v>135</v>
      </c>
      <c r="G19" s="28" t="s">
        <v>135</v>
      </c>
      <c r="H19" s="28" t="s">
        <v>135</v>
      </c>
      <c r="I19" s="28" t="s">
        <v>135</v>
      </c>
      <c r="J19" s="28" t="s">
        <v>135</v>
      </c>
      <c r="K19" s="28" t="s">
        <v>135</v>
      </c>
      <c r="L19" s="29">
        <v>1</v>
      </c>
    </row>
    <row r="20" spans="1:12" x14ac:dyDescent="0.35">
      <c r="A20" s="24"/>
      <c r="B20" s="25" t="s">
        <v>138</v>
      </c>
      <c r="C20" s="25"/>
      <c r="D20" s="25">
        <v>0</v>
      </c>
      <c r="E20" s="25">
        <v>0</v>
      </c>
      <c r="F20" s="25">
        <v>0</v>
      </c>
      <c r="G20" s="25">
        <v>2</v>
      </c>
      <c r="H20" s="25">
        <v>2</v>
      </c>
      <c r="I20" s="25">
        <v>3</v>
      </c>
      <c r="J20" s="25">
        <v>4</v>
      </c>
      <c r="K20" s="25">
        <v>0</v>
      </c>
      <c r="L20" s="26">
        <v>3</v>
      </c>
    </row>
    <row r="22" spans="1:12" x14ac:dyDescent="0.35">
      <c r="A22" s="27"/>
      <c r="B22" s="28" t="s">
        <v>124</v>
      </c>
      <c r="C22" s="28"/>
      <c r="D22" s="28"/>
      <c r="E22" s="28"/>
      <c r="F22" s="28"/>
      <c r="G22" s="28"/>
      <c r="H22" s="28"/>
      <c r="I22" s="29"/>
    </row>
    <row r="23" spans="1:12" x14ac:dyDescent="0.35">
      <c r="A23" s="24" t="s">
        <v>125</v>
      </c>
      <c r="B23" s="25" t="s">
        <v>126</v>
      </c>
      <c r="C23" s="25" t="s">
        <v>127</v>
      </c>
      <c r="D23" s="25" t="s">
        <v>113</v>
      </c>
      <c r="E23" s="25"/>
      <c r="F23" s="25"/>
      <c r="G23" s="25"/>
      <c r="H23" s="25" t="s">
        <v>111</v>
      </c>
      <c r="I23" s="26"/>
    </row>
    <row r="24" spans="1:12" x14ac:dyDescent="0.35">
      <c r="A24" s="27"/>
      <c r="B24" s="28" t="s">
        <v>128</v>
      </c>
      <c r="C24" s="28"/>
      <c r="D24" s="28" t="s">
        <v>129</v>
      </c>
      <c r="E24" s="28" t="s">
        <v>130</v>
      </c>
      <c r="F24" s="28" t="s">
        <v>131</v>
      </c>
      <c r="G24" s="28" t="s">
        <v>129</v>
      </c>
      <c r="H24" s="28" t="s">
        <v>130</v>
      </c>
      <c r="I24" s="29" t="s">
        <v>131</v>
      </c>
    </row>
    <row r="25" spans="1:12" x14ac:dyDescent="0.35">
      <c r="A25" s="24" t="s">
        <v>132</v>
      </c>
      <c r="B25" s="25" t="s">
        <v>152</v>
      </c>
      <c r="C25" s="25" t="s">
        <v>153</v>
      </c>
      <c r="D25" s="25">
        <v>1</v>
      </c>
      <c r="E25" s="25" t="s">
        <v>135</v>
      </c>
      <c r="F25" s="25" t="s">
        <v>135</v>
      </c>
      <c r="G25" s="25" t="s">
        <v>135</v>
      </c>
      <c r="H25" s="25" t="s">
        <v>135</v>
      </c>
      <c r="I25" s="26" t="s">
        <v>135</v>
      </c>
    </row>
    <row r="26" spans="1:12" x14ac:dyDescent="0.35">
      <c r="A26" s="27" t="s">
        <v>132</v>
      </c>
      <c r="B26" s="28" t="s">
        <v>154</v>
      </c>
      <c r="C26" s="28" t="s">
        <v>155</v>
      </c>
      <c r="D26" s="28" t="s">
        <v>135</v>
      </c>
      <c r="E26" s="28" t="s">
        <v>135</v>
      </c>
      <c r="F26" s="28">
        <v>1</v>
      </c>
      <c r="G26" s="28" t="s">
        <v>135</v>
      </c>
      <c r="H26" s="28" t="s">
        <v>135</v>
      </c>
      <c r="I26" s="29" t="s">
        <v>135</v>
      </c>
    </row>
    <row r="27" spans="1:12" x14ac:dyDescent="0.35">
      <c r="A27" s="24" t="s">
        <v>149</v>
      </c>
      <c r="B27" s="25" t="s">
        <v>156</v>
      </c>
      <c r="C27" s="25" t="s">
        <v>157</v>
      </c>
      <c r="D27" s="25">
        <v>1</v>
      </c>
      <c r="E27" s="25">
        <v>2</v>
      </c>
      <c r="F27" s="25">
        <v>1</v>
      </c>
      <c r="G27" s="25">
        <v>7</v>
      </c>
      <c r="H27" s="25" t="s">
        <v>135</v>
      </c>
      <c r="I27" s="26">
        <v>3</v>
      </c>
    </row>
    <row r="28" spans="1:12" x14ac:dyDescent="0.35">
      <c r="A28" s="27"/>
      <c r="B28" s="28" t="s">
        <v>138</v>
      </c>
      <c r="C28" s="28"/>
      <c r="D28" s="28">
        <v>2</v>
      </c>
      <c r="E28" s="28">
        <v>1</v>
      </c>
      <c r="F28" s="28">
        <v>2</v>
      </c>
      <c r="G28" s="28">
        <v>1</v>
      </c>
      <c r="H28" s="28">
        <v>0</v>
      </c>
      <c r="I28" s="29">
        <v>1</v>
      </c>
    </row>
    <row r="30" spans="1:12" x14ac:dyDescent="0.35">
      <c r="A30" s="27"/>
      <c r="B30" s="28" t="s">
        <v>124</v>
      </c>
      <c r="C30" s="28"/>
      <c r="D30" s="28"/>
      <c r="E30" s="28"/>
      <c r="F30" s="28"/>
      <c r="G30" s="28"/>
      <c r="H30" s="28"/>
      <c r="I30" s="29"/>
    </row>
    <row r="31" spans="1:12" x14ac:dyDescent="0.35">
      <c r="A31" s="24" t="s">
        <v>125</v>
      </c>
      <c r="B31" s="25" t="s">
        <v>126</v>
      </c>
      <c r="C31" s="25" t="s">
        <v>127</v>
      </c>
      <c r="D31" s="25" t="s">
        <v>106</v>
      </c>
      <c r="E31" s="25"/>
      <c r="F31" s="25"/>
      <c r="G31" s="25"/>
      <c r="H31" s="25" t="s">
        <v>107</v>
      </c>
      <c r="I31" s="26"/>
    </row>
    <row r="32" spans="1:12" x14ac:dyDescent="0.35">
      <c r="A32" s="27"/>
      <c r="B32" s="28" t="s">
        <v>128</v>
      </c>
      <c r="C32" s="28"/>
      <c r="D32" s="28" t="s">
        <v>129</v>
      </c>
      <c r="E32" s="28" t="s">
        <v>130</v>
      </c>
      <c r="F32" s="28" t="s">
        <v>131</v>
      </c>
      <c r="G32" s="28" t="s">
        <v>129</v>
      </c>
      <c r="H32" s="28" t="s">
        <v>130</v>
      </c>
      <c r="I32" s="29" t="s">
        <v>131</v>
      </c>
    </row>
    <row r="33" spans="1:12" x14ac:dyDescent="0.35">
      <c r="A33" s="24" t="s">
        <v>132</v>
      </c>
      <c r="B33" s="25" t="s">
        <v>158</v>
      </c>
      <c r="C33" s="25" t="s">
        <v>159</v>
      </c>
      <c r="D33" s="25" t="s">
        <v>135</v>
      </c>
      <c r="E33" s="25" t="s">
        <v>135</v>
      </c>
      <c r="F33" s="25" t="s">
        <v>135</v>
      </c>
      <c r="G33" s="25" t="s">
        <v>135</v>
      </c>
      <c r="H33" s="25">
        <v>1</v>
      </c>
      <c r="I33" s="26" t="s">
        <v>135</v>
      </c>
    </row>
    <row r="34" spans="1:12" x14ac:dyDescent="0.35">
      <c r="A34" s="27" t="s">
        <v>132</v>
      </c>
      <c r="B34" s="28" t="s">
        <v>160</v>
      </c>
      <c r="C34" s="28" t="s">
        <v>161</v>
      </c>
      <c r="D34" s="28" t="s">
        <v>135</v>
      </c>
      <c r="E34" s="28" t="s">
        <v>135</v>
      </c>
      <c r="F34" s="28" t="s">
        <v>135</v>
      </c>
      <c r="G34" s="28">
        <v>1</v>
      </c>
      <c r="H34" s="28" t="s">
        <v>135</v>
      </c>
      <c r="I34" s="29" t="s">
        <v>135</v>
      </c>
    </row>
    <row r="35" spans="1:12" x14ac:dyDescent="0.35">
      <c r="A35" s="24" t="s">
        <v>132</v>
      </c>
      <c r="B35" s="25" t="s">
        <v>136</v>
      </c>
      <c r="C35" s="25" t="s">
        <v>137</v>
      </c>
      <c r="D35" s="25" t="s">
        <v>135</v>
      </c>
      <c r="E35" s="25" t="s">
        <v>135</v>
      </c>
      <c r="F35" s="25" t="s">
        <v>135</v>
      </c>
      <c r="G35" s="25" t="s">
        <v>135</v>
      </c>
      <c r="H35" s="25" t="s">
        <v>135</v>
      </c>
      <c r="I35" s="26">
        <v>1</v>
      </c>
    </row>
    <row r="36" spans="1:12" x14ac:dyDescent="0.35">
      <c r="A36" s="27" t="s">
        <v>132</v>
      </c>
      <c r="B36" s="28" t="s">
        <v>162</v>
      </c>
      <c r="C36" s="28" t="s">
        <v>162</v>
      </c>
      <c r="D36" s="28" t="s">
        <v>135</v>
      </c>
      <c r="E36" s="28" t="s">
        <v>135</v>
      </c>
      <c r="F36" s="28" t="s">
        <v>135</v>
      </c>
      <c r="G36" s="28" t="s">
        <v>135</v>
      </c>
      <c r="H36" s="28">
        <v>1</v>
      </c>
      <c r="I36" s="29" t="s">
        <v>135</v>
      </c>
    </row>
    <row r="37" spans="1:12" x14ac:dyDescent="0.35">
      <c r="A37" s="24" t="s">
        <v>132</v>
      </c>
      <c r="B37" s="25" t="s">
        <v>163</v>
      </c>
      <c r="C37" s="25" t="s">
        <v>164</v>
      </c>
      <c r="D37" s="25" t="s">
        <v>135</v>
      </c>
      <c r="E37" s="25" t="s">
        <v>135</v>
      </c>
      <c r="F37" s="25" t="s">
        <v>135</v>
      </c>
      <c r="G37" s="25" t="s">
        <v>135</v>
      </c>
      <c r="H37" s="25" t="s">
        <v>135</v>
      </c>
      <c r="I37" s="26">
        <v>1</v>
      </c>
    </row>
    <row r="38" spans="1:12" x14ac:dyDescent="0.35">
      <c r="A38" s="27" t="s">
        <v>132</v>
      </c>
      <c r="B38" s="28" t="s">
        <v>145</v>
      </c>
      <c r="C38" s="28" t="s">
        <v>146</v>
      </c>
      <c r="D38" s="28" t="s">
        <v>135</v>
      </c>
      <c r="E38" s="28" t="s">
        <v>135</v>
      </c>
      <c r="F38" s="28" t="s">
        <v>135</v>
      </c>
      <c r="G38" s="28" t="s">
        <v>135</v>
      </c>
      <c r="H38" s="28" t="s">
        <v>135</v>
      </c>
      <c r="I38" s="29">
        <v>1</v>
      </c>
    </row>
    <row r="39" spans="1:12" x14ac:dyDescent="0.35">
      <c r="A39" s="24" t="s">
        <v>132</v>
      </c>
      <c r="B39" s="25" t="s">
        <v>147</v>
      </c>
      <c r="C39" s="25" t="s">
        <v>148</v>
      </c>
      <c r="D39" s="25" t="s">
        <v>135</v>
      </c>
      <c r="E39" s="25" t="s">
        <v>135</v>
      </c>
      <c r="F39" s="25" t="s">
        <v>135</v>
      </c>
      <c r="G39" s="25" t="s">
        <v>135</v>
      </c>
      <c r="H39" s="25" t="s">
        <v>135</v>
      </c>
      <c r="I39" s="26">
        <v>1</v>
      </c>
    </row>
    <row r="40" spans="1:12" x14ac:dyDescent="0.35">
      <c r="A40" s="27" t="s">
        <v>165</v>
      </c>
      <c r="B40" s="28" t="s">
        <v>166</v>
      </c>
      <c r="C40" s="28" t="s">
        <v>167</v>
      </c>
      <c r="D40" s="28" t="s">
        <v>135</v>
      </c>
      <c r="E40" s="28" t="s">
        <v>135</v>
      </c>
      <c r="F40" s="28" t="s">
        <v>135</v>
      </c>
      <c r="G40" s="28" t="s">
        <v>135</v>
      </c>
      <c r="H40" s="28" t="s">
        <v>135</v>
      </c>
      <c r="I40" s="29">
        <v>2</v>
      </c>
    </row>
    <row r="41" spans="1:12" x14ac:dyDescent="0.35">
      <c r="A41" s="24" t="s">
        <v>132</v>
      </c>
      <c r="B41" s="25" t="s">
        <v>168</v>
      </c>
      <c r="C41" s="25" t="s">
        <v>168</v>
      </c>
      <c r="D41" s="25" t="s">
        <v>135</v>
      </c>
      <c r="E41" s="25" t="s">
        <v>135</v>
      </c>
      <c r="F41" s="25" t="s">
        <v>135</v>
      </c>
      <c r="G41" s="25">
        <v>1</v>
      </c>
      <c r="H41" s="25" t="s">
        <v>135</v>
      </c>
      <c r="I41" s="26" t="s">
        <v>135</v>
      </c>
    </row>
    <row r="42" spans="1:12" x14ac:dyDescent="0.35">
      <c r="A42" s="27" t="s">
        <v>169</v>
      </c>
      <c r="B42" s="28" t="s">
        <v>169</v>
      </c>
      <c r="C42" s="28" t="s">
        <v>170</v>
      </c>
      <c r="D42" s="28" t="s">
        <v>135</v>
      </c>
      <c r="E42" s="28" t="s">
        <v>135</v>
      </c>
      <c r="F42" s="28" t="s">
        <v>135</v>
      </c>
      <c r="G42" s="28">
        <v>2</v>
      </c>
      <c r="H42" s="28" t="s">
        <v>135</v>
      </c>
      <c r="I42" s="29" t="s">
        <v>135</v>
      </c>
    </row>
    <row r="43" spans="1:12" x14ac:dyDescent="0.35">
      <c r="A43" s="24"/>
      <c r="B43" s="25" t="s">
        <v>138</v>
      </c>
      <c r="C43" s="25"/>
      <c r="D43" s="25">
        <v>0</v>
      </c>
      <c r="E43" s="25">
        <v>0</v>
      </c>
      <c r="F43" s="25">
        <v>0</v>
      </c>
      <c r="G43" s="25">
        <v>3</v>
      </c>
      <c r="H43" s="25">
        <v>2</v>
      </c>
      <c r="I43" s="26">
        <v>5</v>
      </c>
    </row>
    <row r="45" spans="1:12" x14ac:dyDescent="0.35">
      <c r="A45" s="27"/>
      <c r="B45" s="28" t="s">
        <v>124</v>
      </c>
      <c r="C45" s="28"/>
      <c r="D45" s="28"/>
      <c r="E45" s="28"/>
      <c r="F45" s="28"/>
      <c r="G45" s="28"/>
      <c r="H45" s="28"/>
      <c r="I45" s="28"/>
      <c r="J45" s="28"/>
      <c r="K45" s="28"/>
      <c r="L45" s="29"/>
    </row>
    <row r="46" spans="1:12" x14ac:dyDescent="0.35">
      <c r="A46" s="24" t="s">
        <v>125</v>
      </c>
      <c r="B46" s="25" t="s">
        <v>126</v>
      </c>
      <c r="C46" s="25" t="s">
        <v>127</v>
      </c>
      <c r="D46" s="25"/>
      <c r="E46" s="25" t="s">
        <v>171</v>
      </c>
      <c r="F46" s="25"/>
      <c r="G46" s="25" t="s">
        <v>172</v>
      </c>
      <c r="H46" s="25"/>
      <c r="I46" s="25"/>
      <c r="J46" s="25" t="s">
        <v>173</v>
      </c>
      <c r="K46" s="25"/>
      <c r="L46" s="26"/>
    </row>
    <row r="47" spans="1:12" x14ac:dyDescent="0.35">
      <c r="A47" s="27"/>
      <c r="B47" s="28" t="s">
        <v>128</v>
      </c>
      <c r="C47" s="28"/>
      <c r="D47" s="28" t="s">
        <v>129</v>
      </c>
      <c r="E47" s="28" t="s">
        <v>130</v>
      </c>
      <c r="F47" s="28" t="s">
        <v>131</v>
      </c>
      <c r="G47" s="28" t="s">
        <v>129</v>
      </c>
      <c r="H47" s="28" t="s">
        <v>130</v>
      </c>
      <c r="I47" s="28" t="s">
        <v>131</v>
      </c>
      <c r="J47" s="28" t="s">
        <v>129</v>
      </c>
      <c r="K47" s="28" t="s">
        <v>130</v>
      </c>
      <c r="L47" s="29" t="s">
        <v>131</v>
      </c>
    </row>
    <row r="48" spans="1:12" x14ac:dyDescent="0.35">
      <c r="A48" s="24" t="s">
        <v>132</v>
      </c>
      <c r="B48" s="25" t="s">
        <v>152</v>
      </c>
      <c r="C48" s="25" t="s">
        <v>153</v>
      </c>
      <c r="D48" s="25" t="s">
        <v>135</v>
      </c>
      <c r="E48" s="25" t="s">
        <v>135</v>
      </c>
      <c r="F48" s="25" t="s">
        <v>135</v>
      </c>
      <c r="G48" s="25">
        <v>3</v>
      </c>
      <c r="H48" s="25" t="s">
        <v>135</v>
      </c>
      <c r="I48" s="25">
        <v>1</v>
      </c>
      <c r="J48" s="25" t="s">
        <v>135</v>
      </c>
      <c r="K48" s="25" t="s">
        <v>135</v>
      </c>
      <c r="L48" s="26" t="s">
        <v>135</v>
      </c>
    </row>
    <row r="49" spans="1:12" x14ac:dyDescent="0.35">
      <c r="A49" s="27" t="s">
        <v>132</v>
      </c>
      <c r="B49" s="28" t="s">
        <v>136</v>
      </c>
      <c r="C49" s="28" t="s">
        <v>137</v>
      </c>
      <c r="D49" s="28" t="s">
        <v>135</v>
      </c>
      <c r="E49" s="28" t="s">
        <v>135</v>
      </c>
      <c r="F49" s="28" t="s">
        <v>135</v>
      </c>
      <c r="G49" s="28" t="s">
        <v>135</v>
      </c>
      <c r="H49" s="28" t="s">
        <v>135</v>
      </c>
      <c r="I49" s="28">
        <v>1</v>
      </c>
      <c r="J49" s="28" t="s">
        <v>135</v>
      </c>
      <c r="K49" s="28" t="s">
        <v>135</v>
      </c>
      <c r="L49" s="29" t="s">
        <v>135</v>
      </c>
    </row>
    <row r="50" spans="1:12" x14ac:dyDescent="0.35">
      <c r="A50" s="24" t="s">
        <v>132</v>
      </c>
      <c r="B50" s="25" t="s">
        <v>143</v>
      </c>
      <c r="C50" s="25" t="s">
        <v>144</v>
      </c>
      <c r="D50" s="25">
        <v>1</v>
      </c>
      <c r="E50" s="25" t="s">
        <v>135</v>
      </c>
      <c r="F50" s="25" t="s">
        <v>135</v>
      </c>
      <c r="G50" s="25" t="s">
        <v>135</v>
      </c>
      <c r="H50" s="25" t="s">
        <v>135</v>
      </c>
      <c r="I50" s="25" t="s">
        <v>135</v>
      </c>
      <c r="J50" s="25" t="s">
        <v>135</v>
      </c>
      <c r="K50" s="25" t="s">
        <v>135</v>
      </c>
      <c r="L50" s="26" t="s">
        <v>135</v>
      </c>
    </row>
    <row r="51" spans="1:12" x14ac:dyDescent="0.35">
      <c r="A51" s="27" t="s">
        <v>132</v>
      </c>
      <c r="B51" s="28" t="s">
        <v>163</v>
      </c>
      <c r="C51" s="28" t="s">
        <v>164</v>
      </c>
      <c r="D51" s="28" t="s">
        <v>135</v>
      </c>
      <c r="E51" s="28" t="s">
        <v>135</v>
      </c>
      <c r="F51" s="28" t="s">
        <v>135</v>
      </c>
      <c r="G51" s="28" t="s">
        <v>135</v>
      </c>
      <c r="H51" s="28" t="s">
        <v>135</v>
      </c>
      <c r="I51" s="28" t="s">
        <v>135</v>
      </c>
      <c r="J51" s="28" t="s">
        <v>135</v>
      </c>
      <c r="K51" s="28">
        <v>1</v>
      </c>
      <c r="L51" s="29" t="s">
        <v>135</v>
      </c>
    </row>
    <row r="52" spans="1:12" x14ac:dyDescent="0.35">
      <c r="A52" s="24" t="s">
        <v>135</v>
      </c>
      <c r="B52" s="25" t="s">
        <v>174</v>
      </c>
      <c r="C52" s="25" t="s">
        <v>174</v>
      </c>
      <c r="D52" s="25" t="s">
        <v>135</v>
      </c>
      <c r="E52" s="25" t="s">
        <v>135</v>
      </c>
      <c r="F52" s="25" t="s">
        <v>135</v>
      </c>
      <c r="G52" s="25" t="s">
        <v>135</v>
      </c>
      <c r="H52" s="25" t="s">
        <v>135</v>
      </c>
      <c r="I52" s="25" t="s">
        <v>135</v>
      </c>
      <c r="J52" s="25">
        <v>1</v>
      </c>
      <c r="K52" s="25" t="s">
        <v>135</v>
      </c>
      <c r="L52" s="26" t="s">
        <v>135</v>
      </c>
    </row>
    <row r="53" spans="1:12" x14ac:dyDescent="0.35">
      <c r="A53" s="27" t="s">
        <v>149</v>
      </c>
      <c r="B53" s="28" t="s">
        <v>175</v>
      </c>
      <c r="C53" s="28" t="s">
        <v>176</v>
      </c>
      <c r="D53" s="28" t="s">
        <v>135</v>
      </c>
      <c r="E53" s="28" t="s">
        <v>135</v>
      </c>
      <c r="F53" s="28" t="s">
        <v>135</v>
      </c>
      <c r="G53" s="28" t="s">
        <v>135</v>
      </c>
      <c r="H53" s="28" t="s">
        <v>135</v>
      </c>
      <c r="I53" s="28" t="s">
        <v>135</v>
      </c>
      <c r="J53" s="28">
        <v>1</v>
      </c>
      <c r="K53" s="28" t="s">
        <v>135</v>
      </c>
      <c r="L53" s="29" t="s">
        <v>135</v>
      </c>
    </row>
    <row r="54" spans="1:12" x14ac:dyDescent="0.35">
      <c r="A54" s="24" t="s">
        <v>132</v>
      </c>
      <c r="B54" s="25" t="s">
        <v>168</v>
      </c>
      <c r="C54" s="25" t="s">
        <v>168</v>
      </c>
      <c r="D54" s="25" t="s">
        <v>135</v>
      </c>
      <c r="E54" s="25" t="s">
        <v>135</v>
      </c>
      <c r="F54" s="25" t="s">
        <v>135</v>
      </c>
      <c r="G54" s="25" t="s">
        <v>135</v>
      </c>
      <c r="H54" s="25" t="s">
        <v>135</v>
      </c>
      <c r="I54" s="25" t="s">
        <v>135</v>
      </c>
      <c r="J54" s="25" t="s">
        <v>135</v>
      </c>
      <c r="K54" s="25">
        <v>1</v>
      </c>
      <c r="L54" s="26" t="s">
        <v>135</v>
      </c>
    </row>
    <row r="55" spans="1:12" x14ac:dyDescent="0.35">
      <c r="A55" s="27" t="s">
        <v>149</v>
      </c>
      <c r="B55" s="28" t="s">
        <v>156</v>
      </c>
      <c r="C55" s="28" t="s">
        <v>157</v>
      </c>
      <c r="D55" s="28">
        <v>10</v>
      </c>
      <c r="E55" s="28">
        <v>2</v>
      </c>
      <c r="F55" s="28">
        <v>11</v>
      </c>
      <c r="G55" s="28" t="s">
        <v>135</v>
      </c>
      <c r="H55" s="28">
        <v>1</v>
      </c>
      <c r="I55" s="28">
        <v>2</v>
      </c>
      <c r="J55" s="28" t="s">
        <v>135</v>
      </c>
      <c r="K55" s="28" t="s">
        <v>135</v>
      </c>
      <c r="L55" s="29" t="s">
        <v>135</v>
      </c>
    </row>
    <row r="56" spans="1:12" x14ac:dyDescent="0.35">
      <c r="A56" s="24"/>
      <c r="B56" s="25" t="s">
        <v>138</v>
      </c>
      <c r="C56" s="25"/>
      <c r="D56" s="25">
        <v>2</v>
      </c>
      <c r="E56" s="25">
        <v>1</v>
      </c>
      <c r="F56" s="25">
        <v>1</v>
      </c>
      <c r="G56" s="25">
        <v>0</v>
      </c>
      <c r="H56" s="25">
        <v>1</v>
      </c>
      <c r="I56" s="25">
        <v>3</v>
      </c>
      <c r="J56" s="25">
        <v>2</v>
      </c>
      <c r="K56" s="25">
        <v>2</v>
      </c>
      <c r="L56" s="26">
        <v>0</v>
      </c>
    </row>
    <row r="58" spans="1:12" x14ac:dyDescent="0.35">
      <c r="A58" s="27"/>
      <c r="B58" s="28" t="s">
        <v>177</v>
      </c>
      <c r="C58" s="28"/>
      <c r="D58" s="28"/>
      <c r="E58" s="28"/>
      <c r="F58" s="28"/>
      <c r="G58" s="28"/>
      <c r="H58" s="28"/>
      <c r="I58" s="28"/>
      <c r="J58" s="28"/>
      <c r="K58" s="28"/>
      <c r="L58" s="29"/>
    </row>
    <row r="59" spans="1:12" x14ac:dyDescent="0.35">
      <c r="A59" s="24" t="s">
        <v>125</v>
      </c>
      <c r="B59" s="25" t="s">
        <v>126</v>
      </c>
      <c r="C59" s="25" t="s">
        <v>127</v>
      </c>
      <c r="D59" s="25"/>
      <c r="E59" s="25"/>
      <c r="F59" s="25" t="s">
        <v>110</v>
      </c>
      <c r="G59" s="25" t="s">
        <v>104</v>
      </c>
      <c r="H59" s="25"/>
      <c r="I59" s="25"/>
      <c r="J59" s="25" t="s">
        <v>105</v>
      </c>
      <c r="K59" s="25"/>
      <c r="L59" s="26"/>
    </row>
    <row r="60" spans="1:12" x14ac:dyDescent="0.35">
      <c r="A60" s="27"/>
      <c r="B60" s="28" t="s">
        <v>128</v>
      </c>
      <c r="C60" s="28"/>
      <c r="D60" s="28" t="s">
        <v>129</v>
      </c>
      <c r="E60" s="28" t="s">
        <v>130</v>
      </c>
      <c r="F60" s="28" t="s">
        <v>131</v>
      </c>
      <c r="G60" s="28" t="s">
        <v>129</v>
      </c>
      <c r="H60" s="28" t="s">
        <v>130</v>
      </c>
      <c r="I60" s="28" t="s">
        <v>131</v>
      </c>
      <c r="J60" s="28" t="s">
        <v>129</v>
      </c>
      <c r="K60" s="28" t="s">
        <v>130</v>
      </c>
      <c r="L60" s="29" t="s">
        <v>131</v>
      </c>
    </row>
    <row r="61" spans="1:12" x14ac:dyDescent="0.35">
      <c r="A61" s="24" t="s">
        <v>132</v>
      </c>
      <c r="B61" s="25" t="s">
        <v>133</v>
      </c>
      <c r="C61" s="25" t="s">
        <v>134</v>
      </c>
      <c r="D61" s="25" t="s">
        <v>135</v>
      </c>
      <c r="E61" s="25" t="s">
        <v>135</v>
      </c>
      <c r="F61" s="25">
        <v>10</v>
      </c>
      <c r="G61" s="25">
        <v>390</v>
      </c>
      <c r="H61" s="25">
        <v>170</v>
      </c>
      <c r="I61" s="25">
        <v>130</v>
      </c>
      <c r="J61" s="25">
        <v>600</v>
      </c>
      <c r="K61" s="25">
        <v>700</v>
      </c>
      <c r="L61" s="26">
        <v>630</v>
      </c>
    </row>
    <row r="62" spans="1:12" x14ac:dyDescent="0.35">
      <c r="A62" s="27" t="s">
        <v>132</v>
      </c>
      <c r="B62" s="28" t="s">
        <v>136</v>
      </c>
      <c r="C62" s="28" t="s">
        <v>137</v>
      </c>
      <c r="D62" s="28" t="s">
        <v>135</v>
      </c>
      <c r="E62" s="28" t="s">
        <v>135</v>
      </c>
      <c r="F62" s="28" t="s">
        <v>135</v>
      </c>
      <c r="G62" s="28" t="s">
        <v>135</v>
      </c>
      <c r="H62" s="28" t="s">
        <v>135</v>
      </c>
      <c r="I62" s="28" t="s">
        <v>135</v>
      </c>
      <c r="J62" s="28" t="s">
        <v>135</v>
      </c>
      <c r="K62" s="28">
        <v>10</v>
      </c>
      <c r="L62" s="29">
        <v>10</v>
      </c>
    </row>
    <row r="64" spans="1:12" x14ac:dyDescent="0.35">
      <c r="A64" s="27"/>
      <c r="B64" s="28" t="s">
        <v>177</v>
      </c>
      <c r="C64" s="28"/>
      <c r="D64" s="28"/>
      <c r="E64" s="28"/>
      <c r="F64" s="28"/>
      <c r="G64" s="28"/>
      <c r="H64" s="28"/>
      <c r="I64" s="28"/>
      <c r="J64" s="28"/>
      <c r="K64" s="28"/>
      <c r="L64" s="29"/>
    </row>
    <row r="65" spans="1:12" x14ac:dyDescent="0.35">
      <c r="A65" s="24" t="s">
        <v>125</v>
      </c>
      <c r="B65" s="25" t="s">
        <v>126</v>
      </c>
      <c r="C65" s="25" t="s">
        <v>127</v>
      </c>
      <c r="D65" s="25"/>
      <c r="E65" s="25"/>
      <c r="F65" s="25" t="s">
        <v>112</v>
      </c>
      <c r="G65" s="25" t="s">
        <v>109</v>
      </c>
      <c r="H65" s="25"/>
      <c r="I65" s="25"/>
      <c r="J65" s="25" t="s">
        <v>108</v>
      </c>
      <c r="K65" s="25"/>
      <c r="L65" s="26"/>
    </row>
    <row r="66" spans="1:12" x14ac:dyDescent="0.35">
      <c r="A66" s="27"/>
      <c r="B66" s="28" t="s">
        <v>128</v>
      </c>
      <c r="C66" s="28"/>
      <c r="D66" s="28" t="s">
        <v>129</v>
      </c>
      <c r="E66" s="28" t="s">
        <v>130</v>
      </c>
      <c r="F66" s="28" t="s">
        <v>131</v>
      </c>
      <c r="G66" s="28" t="s">
        <v>129</v>
      </c>
      <c r="H66" s="28" t="s">
        <v>130</v>
      </c>
      <c r="I66" s="28" t="s">
        <v>131</v>
      </c>
      <c r="J66" s="28" t="s">
        <v>129</v>
      </c>
      <c r="K66" s="28" t="s">
        <v>130</v>
      </c>
      <c r="L66" s="29" t="s">
        <v>131</v>
      </c>
    </row>
    <row r="67" spans="1:12" x14ac:dyDescent="0.35">
      <c r="A67" s="24" t="s">
        <v>132</v>
      </c>
      <c r="B67" s="25" t="s">
        <v>133</v>
      </c>
      <c r="C67" s="25" t="s">
        <v>134</v>
      </c>
      <c r="D67" s="25" t="s">
        <v>135</v>
      </c>
      <c r="E67" s="25" t="s">
        <v>135</v>
      </c>
      <c r="F67" s="25" t="s">
        <v>135</v>
      </c>
      <c r="G67" s="25">
        <v>400</v>
      </c>
      <c r="H67" s="25">
        <v>110</v>
      </c>
      <c r="I67" s="25">
        <v>420</v>
      </c>
      <c r="J67" s="25" t="s">
        <v>135</v>
      </c>
      <c r="K67" s="25" t="s">
        <v>135</v>
      </c>
      <c r="L67" s="26" t="s">
        <v>135</v>
      </c>
    </row>
    <row r="68" spans="1:12" x14ac:dyDescent="0.35">
      <c r="A68" s="27" t="s">
        <v>132</v>
      </c>
      <c r="B68" s="28" t="s">
        <v>136</v>
      </c>
      <c r="C68" s="28" t="s">
        <v>137</v>
      </c>
      <c r="D68" s="28" t="s">
        <v>135</v>
      </c>
      <c r="E68" s="28" t="s">
        <v>135</v>
      </c>
      <c r="F68" s="28" t="s">
        <v>135</v>
      </c>
      <c r="G68" s="28">
        <v>10</v>
      </c>
      <c r="H68" s="28">
        <v>10</v>
      </c>
      <c r="I68" s="28">
        <v>20</v>
      </c>
      <c r="J68" s="28">
        <v>10</v>
      </c>
      <c r="K68" s="28" t="s">
        <v>135</v>
      </c>
      <c r="L68" s="29" t="s">
        <v>135</v>
      </c>
    </row>
    <row r="69" spans="1:12" x14ac:dyDescent="0.35">
      <c r="A69" s="24" t="s">
        <v>132</v>
      </c>
      <c r="B69" s="25" t="s">
        <v>139</v>
      </c>
      <c r="C69" s="25" t="s">
        <v>140</v>
      </c>
      <c r="D69" s="25" t="s">
        <v>135</v>
      </c>
      <c r="E69" s="25" t="s">
        <v>135</v>
      </c>
      <c r="F69" s="25" t="s">
        <v>135</v>
      </c>
      <c r="G69" s="25" t="s">
        <v>135</v>
      </c>
      <c r="H69" s="25" t="s">
        <v>135</v>
      </c>
      <c r="I69" s="25">
        <v>10</v>
      </c>
      <c r="J69" s="25">
        <v>0</v>
      </c>
      <c r="K69" s="25" t="s">
        <v>135</v>
      </c>
      <c r="L69" s="26" t="s">
        <v>135</v>
      </c>
    </row>
    <row r="70" spans="1:12" x14ac:dyDescent="0.35">
      <c r="A70" s="27" t="s">
        <v>132</v>
      </c>
      <c r="B70" s="28" t="s">
        <v>141</v>
      </c>
      <c r="C70" s="28" t="s">
        <v>142</v>
      </c>
      <c r="D70" s="28" t="s">
        <v>135</v>
      </c>
      <c r="E70" s="28" t="s">
        <v>135</v>
      </c>
      <c r="F70" s="28" t="s">
        <v>135</v>
      </c>
      <c r="G70" s="28" t="s">
        <v>135</v>
      </c>
      <c r="H70" s="28" t="s">
        <v>135</v>
      </c>
      <c r="I70" s="28" t="s">
        <v>135</v>
      </c>
      <c r="J70" s="28">
        <v>10</v>
      </c>
      <c r="K70" s="28" t="s">
        <v>135</v>
      </c>
      <c r="L70" s="29" t="s">
        <v>135</v>
      </c>
    </row>
    <row r="71" spans="1:12" x14ac:dyDescent="0.35">
      <c r="A71" s="24" t="s">
        <v>132</v>
      </c>
      <c r="B71" s="25" t="s">
        <v>143</v>
      </c>
      <c r="C71" s="25" t="s">
        <v>144</v>
      </c>
      <c r="D71" s="25" t="s">
        <v>135</v>
      </c>
      <c r="E71" s="25" t="s">
        <v>135</v>
      </c>
      <c r="F71" s="25" t="s">
        <v>135</v>
      </c>
      <c r="G71" s="25" t="s">
        <v>135</v>
      </c>
      <c r="H71" s="25" t="s">
        <v>135</v>
      </c>
      <c r="I71" s="25" t="s">
        <v>135</v>
      </c>
      <c r="J71" s="25">
        <v>10</v>
      </c>
      <c r="K71" s="25" t="s">
        <v>135</v>
      </c>
      <c r="L71" s="26">
        <v>10</v>
      </c>
    </row>
    <row r="72" spans="1:12" x14ac:dyDescent="0.35">
      <c r="A72" s="27" t="s">
        <v>132</v>
      </c>
      <c r="B72" s="28" t="s">
        <v>145</v>
      </c>
      <c r="C72" s="28" t="s">
        <v>146</v>
      </c>
      <c r="D72" s="28" t="s">
        <v>135</v>
      </c>
      <c r="E72" s="28" t="s">
        <v>135</v>
      </c>
      <c r="F72" s="28" t="s">
        <v>135</v>
      </c>
      <c r="G72" s="28" t="s">
        <v>135</v>
      </c>
      <c r="H72" s="28" t="s">
        <v>135</v>
      </c>
      <c r="I72" s="28" t="s">
        <v>135</v>
      </c>
      <c r="J72" s="28">
        <v>10</v>
      </c>
      <c r="K72" s="28" t="s">
        <v>135</v>
      </c>
      <c r="L72" s="29" t="s">
        <v>135</v>
      </c>
    </row>
    <row r="73" spans="1:12" x14ac:dyDescent="0.35">
      <c r="A73" s="24" t="s">
        <v>132</v>
      </c>
      <c r="B73" s="25" t="s">
        <v>147</v>
      </c>
      <c r="C73" s="25" t="s">
        <v>148</v>
      </c>
      <c r="D73" s="25" t="s">
        <v>135</v>
      </c>
      <c r="E73" s="25" t="s">
        <v>135</v>
      </c>
      <c r="F73" s="25" t="s">
        <v>135</v>
      </c>
      <c r="G73" s="25" t="s">
        <v>135</v>
      </c>
      <c r="H73" s="25" t="s">
        <v>135</v>
      </c>
      <c r="I73" s="25" t="s">
        <v>135</v>
      </c>
      <c r="J73" s="25" t="s">
        <v>135</v>
      </c>
      <c r="K73" s="25" t="s">
        <v>135</v>
      </c>
      <c r="L73" s="26">
        <v>10</v>
      </c>
    </row>
    <row r="74" spans="1:12" x14ac:dyDescent="0.35">
      <c r="A74" s="27" t="s">
        <v>149</v>
      </c>
      <c r="B74" s="28" t="s">
        <v>150</v>
      </c>
      <c r="C74" s="28" t="s">
        <v>151</v>
      </c>
      <c r="D74" s="28" t="s">
        <v>135</v>
      </c>
      <c r="E74" s="28" t="s">
        <v>135</v>
      </c>
      <c r="F74" s="28" t="s">
        <v>135</v>
      </c>
      <c r="G74" s="28" t="s">
        <v>135</v>
      </c>
      <c r="H74" s="28" t="s">
        <v>135</v>
      </c>
      <c r="I74" s="28" t="s">
        <v>135</v>
      </c>
      <c r="J74" s="28" t="s">
        <v>135</v>
      </c>
      <c r="K74" s="28" t="s">
        <v>135</v>
      </c>
      <c r="L74" s="29">
        <v>10</v>
      </c>
    </row>
    <row r="75" spans="1:12" x14ac:dyDescent="0.35">
      <c r="A75" s="24" t="s">
        <v>125</v>
      </c>
      <c r="B75" s="25" t="s">
        <v>126</v>
      </c>
      <c r="C75" s="25" t="s">
        <v>127</v>
      </c>
      <c r="D75" s="25" t="s">
        <v>113</v>
      </c>
      <c r="E75" s="25"/>
      <c r="F75" s="25"/>
      <c r="G75" s="25"/>
      <c r="H75" s="25" t="s">
        <v>111</v>
      </c>
      <c r="I75" s="25"/>
      <c r="J75" s="25"/>
      <c r="K75" s="25"/>
      <c r="L75" s="26"/>
    </row>
    <row r="76" spans="1:12" x14ac:dyDescent="0.35">
      <c r="A76" s="27"/>
      <c r="B76" s="28" t="s">
        <v>128</v>
      </c>
      <c r="C76" s="28"/>
      <c r="D76" s="28" t="s">
        <v>129</v>
      </c>
      <c r="E76" s="28" t="s">
        <v>130</v>
      </c>
      <c r="F76" s="28" t="s">
        <v>131</v>
      </c>
      <c r="G76" s="28" t="s">
        <v>129</v>
      </c>
      <c r="H76" s="28" t="s">
        <v>130</v>
      </c>
      <c r="I76" s="28" t="s">
        <v>131</v>
      </c>
      <c r="J76" s="28"/>
      <c r="K76" s="28"/>
      <c r="L76" s="29"/>
    </row>
    <row r="77" spans="1:12" x14ac:dyDescent="0.35">
      <c r="A77" s="24" t="s">
        <v>132</v>
      </c>
      <c r="B77" s="25" t="s">
        <v>178</v>
      </c>
      <c r="C77" s="25" t="s">
        <v>179</v>
      </c>
      <c r="D77" s="25">
        <v>10</v>
      </c>
      <c r="E77" s="25" t="s">
        <v>135</v>
      </c>
      <c r="F77" s="25" t="s">
        <v>135</v>
      </c>
      <c r="G77" s="25" t="s">
        <v>135</v>
      </c>
      <c r="H77" s="25" t="s">
        <v>135</v>
      </c>
      <c r="I77" s="25" t="s">
        <v>135</v>
      </c>
      <c r="J77" s="25"/>
      <c r="K77" s="25"/>
      <c r="L77" s="26"/>
    </row>
    <row r="78" spans="1:12" x14ac:dyDescent="0.35">
      <c r="A78" s="27" t="s">
        <v>132</v>
      </c>
      <c r="B78" s="28" t="s">
        <v>154</v>
      </c>
      <c r="C78" s="28" t="s">
        <v>155</v>
      </c>
      <c r="D78" s="28" t="s">
        <v>135</v>
      </c>
      <c r="E78" s="28" t="s">
        <v>135</v>
      </c>
      <c r="F78" s="28">
        <v>10</v>
      </c>
      <c r="G78" s="28" t="s">
        <v>135</v>
      </c>
      <c r="H78" s="28" t="s">
        <v>135</v>
      </c>
      <c r="I78" s="28" t="s">
        <v>135</v>
      </c>
      <c r="J78" s="28"/>
      <c r="K78" s="28"/>
      <c r="L78" s="29"/>
    </row>
    <row r="79" spans="1:12" x14ac:dyDescent="0.35">
      <c r="A79" s="24" t="s">
        <v>149</v>
      </c>
      <c r="B79" s="25" t="s">
        <v>156</v>
      </c>
      <c r="C79" s="25" t="s">
        <v>157</v>
      </c>
      <c r="D79" s="25">
        <v>10</v>
      </c>
      <c r="E79" s="25">
        <v>20</v>
      </c>
      <c r="F79" s="25">
        <v>10</v>
      </c>
      <c r="G79" s="25">
        <v>70</v>
      </c>
      <c r="H79" s="25" t="s">
        <v>135</v>
      </c>
      <c r="I79" s="25">
        <v>30</v>
      </c>
      <c r="J79" s="25"/>
      <c r="K79" s="25"/>
      <c r="L79" s="26"/>
    </row>
    <row r="81" spans="1:12" x14ac:dyDescent="0.35">
      <c r="A81" s="27"/>
      <c r="B81" s="28" t="s">
        <v>177</v>
      </c>
      <c r="C81" s="28"/>
      <c r="D81" s="28"/>
      <c r="E81" s="28"/>
      <c r="F81" s="28"/>
      <c r="G81" s="28"/>
      <c r="H81" s="28"/>
      <c r="I81" s="29"/>
    </row>
    <row r="82" spans="1:12" x14ac:dyDescent="0.35">
      <c r="A82" s="24" t="s">
        <v>125</v>
      </c>
      <c r="B82" s="25" t="s">
        <v>126</v>
      </c>
      <c r="C82" s="25" t="s">
        <v>127</v>
      </c>
      <c r="D82" s="25" t="s">
        <v>106</v>
      </c>
      <c r="E82" s="25"/>
      <c r="F82" s="25"/>
      <c r="G82" s="25"/>
      <c r="H82" s="25" t="s">
        <v>107</v>
      </c>
      <c r="I82" s="26"/>
    </row>
    <row r="83" spans="1:12" x14ac:dyDescent="0.35">
      <c r="A83" s="27"/>
      <c r="B83" s="28" t="s">
        <v>128</v>
      </c>
      <c r="C83" s="28"/>
      <c r="D83" s="28" t="s">
        <v>129</v>
      </c>
      <c r="E83" s="28" t="s">
        <v>130</v>
      </c>
      <c r="F83" s="28" t="s">
        <v>131</v>
      </c>
      <c r="G83" s="28" t="s">
        <v>129</v>
      </c>
      <c r="H83" s="28" t="s">
        <v>130</v>
      </c>
      <c r="I83" s="29" t="s">
        <v>131</v>
      </c>
    </row>
    <row r="84" spans="1:12" x14ac:dyDescent="0.35">
      <c r="A84" s="24" t="s">
        <v>132</v>
      </c>
      <c r="B84" s="25" t="s">
        <v>158</v>
      </c>
      <c r="C84" s="25" t="s">
        <v>159</v>
      </c>
      <c r="D84" s="25" t="s">
        <v>135</v>
      </c>
      <c r="E84" s="25" t="s">
        <v>135</v>
      </c>
      <c r="F84" s="25" t="s">
        <v>135</v>
      </c>
      <c r="G84" s="25" t="s">
        <v>135</v>
      </c>
      <c r="H84" s="25">
        <v>10</v>
      </c>
      <c r="I84" s="26" t="s">
        <v>135</v>
      </c>
    </row>
    <row r="85" spans="1:12" x14ac:dyDescent="0.35">
      <c r="A85" s="27" t="s">
        <v>132</v>
      </c>
      <c r="B85" s="28" t="s">
        <v>160</v>
      </c>
      <c r="C85" s="28" t="s">
        <v>161</v>
      </c>
      <c r="D85" s="28" t="s">
        <v>135</v>
      </c>
      <c r="E85" s="28" t="s">
        <v>135</v>
      </c>
      <c r="F85" s="28" t="s">
        <v>135</v>
      </c>
      <c r="G85" s="28">
        <v>10</v>
      </c>
      <c r="H85" s="28" t="s">
        <v>135</v>
      </c>
      <c r="I85" s="29" t="s">
        <v>135</v>
      </c>
    </row>
    <row r="86" spans="1:12" x14ac:dyDescent="0.35">
      <c r="A86" s="24" t="s">
        <v>132</v>
      </c>
      <c r="B86" s="25" t="s">
        <v>136</v>
      </c>
      <c r="C86" s="25" t="s">
        <v>137</v>
      </c>
      <c r="D86" s="25" t="s">
        <v>135</v>
      </c>
      <c r="E86" s="25" t="s">
        <v>135</v>
      </c>
      <c r="F86" s="25" t="s">
        <v>135</v>
      </c>
      <c r="G86" s="25" t="s">
        <v>135</v>
      </c>
      <c r="H86" s="25" t="s">
        <v>135</v>
      </c>
      <c r="I86" s="26">
        <v>10</v>
      </c>
    </row>
    <row r="87" spans="1:12" x14ac:dyDescent="0.35">
      <c r="A87" s="27" t="s">
        <v>132</v>
      </c>
      <c r="B87" s="28" t="s">
        <v>162</v>
      </c>
      <c r="C87" s="28" t="s">
        <v>162</v>
      </c>
      <c r="D87" s="28" t="s">
        <v>135</v>
      </c>
      <c r="E87" s="28" t="s">
        <v>135</v>
      </c>
      <c r="F87" s="28" t="s">
        <v>135</v>
      </c>
      <c r="G87" s="28" t="s">
        <v>135</v>
      </c>
      <c r="H87" s="28">
        <v>10</v>
      </c>
      <c r="I87" s="29" t="s">
        <v>135</v>
      </c>
    </row>
    <row r="88" spans="1:12" x14ac:dyDescent="0.35">
      <c r="A88" s="24" t="s">
        <v>132</v>
      </c>
      <c r="B88" s="25" t="s">
        <v>163</v>
      </c>
      <c r="C88" s="25" t="s">
        <v>164</v>
      </c>
      <c r="D88" s="25" t="s">
        <v>135</v>
      </c>
      <c r="E88" s="25" t="s">
        <v>135</v>
      </c>
      <c r="F88" s="25" t="s">
        <v>135</v>
      </c>
      <c r="G88" s="25" t="s">
        <v>135</v>
      </c>
      <c r="H88" s="25" t="s">
        <v>135</v>
      </c>
      <c r="I88" s="26">
        <v>10</v>
      </c>
    </row>
    <row r="89" spans="1:12" x14ac:dyDescent="0.35">
      <c r="A89" s="27" t="s">
        <v>132</v>
      </c>
      <c r="B89" s="28" t="s">
        <v>145</v>
      </c>
      <c r="C89" s="28" t="s">
        <v>146</v>
      </c>
      <c r="D89" s="28" t="s">
        <v>135</v>
      </c>
      <c r="E89" s="28" t="s">
        <v>135</v>
      </c>
      <c r="F89" s="28" t="s">
        <v>135</v>
      </c>
      <c r="G89" s="28" t="s">
        <v>135</v>
      </c>
      <c r="H89" s="28" t="s">
        <v>135</v>
      </c>
      <c r="I89" s="29">
        <v>10</v>
      </c>
    </row>
    <row r="90" spans="1:12" x14ac:dyDescent="0.35">
      <c r="A90" s="24" t="s">
        <v>132</v>
      </c>
      <c r="B90" s="25" t="s">
        <v>147</v>
      </c>
      <c r="C90" s="25" t="s">
        <v>148</v>
      </c>
      <c r="D90" s="25" t="s">
        <v>135</v>
      </c>
      <c r="E90" s="25" t="s">
        <v>135</v>
      </c>
      <c r="F90" s="25" t="s">
        <v>135</v>
      </c>
      <c r="G90" s="25" t="s">
        <v>135</v>
      </c>
      <c r="H90" s="25" t="s">
        <v>135</v>
      </c>
      <c r="I90" s="26">
        <v>10</v>
      </c>
    </row>
    <row r="91" spans="1:12" x14ac:dyDescent="0.35">
      <c r="A91" s="27" t="s">
        <v>165</v>
      </c>
      <c r="B91" s="28" t="s">
        <v>180</v>
      </c>
      <c r="C91" s="28" t="s">
        <v>181</v>
      </c>
      <c r="D91" s="28" t="s">
        <v>135</v>
      </c>
      <c r="E91" s="28" t="s">
        <v>135</v>
      </c>
      <c r="F91" s="28" t="s">
        <v>135</v>
      </c>
      <c r="G91" s="28" t="s">
        <v>135</v>
      </c>
      <c r="H91" s="28" t="s">
        <v>135</v>
      </c>
      <c r="I91" s="29">
        <v>20</v>
      </c>
    </row>
    <row r="92" spans="1:12" x14ac:dyDescent="0.35">
      <c r="A92" s="24" t="s">
        <v>132</v>
      </c>
      <c r="B92" s="25" t="s">
        <v>168</v>
      </c>
      <c r="C92" s="25" t="s">
        <v>168</v>
      </c>
      <c r="D92" s="25" t="s">
        <v>135</v>
      </c>
      <c r="E92" s="25" t="s">
        <v>135</v>
      </c>
      <c r="F92" s="25" t="s">
        <v>135</v>
      </c>
      <c r="G92" s="25">
        <v>10</v>
      </c>
      <c r="H92" s="25" t="s">
        <v>135</v>
      </c>
      <c r="I92" s="26" t="s">
        <v>135</v>
      </c>
    </row>
    <row r="93" spans="1:12" x14ac:dyDescent="0.35">
      <c r="A93" s="27" t="s">
        <v>169</v>
      </c>
      <c r="B93" s="28" t="s">
        <v>169</v>
      </c>
      <c r="C93" s="28" t="s">
        <v>170</v>
      </c>
      <c r="D93" s="28" t="s">
        <v>135</v>
      </c>
      <c r="E93" s="28" t="s">
        <v>135</v>
      </c>
      <c r="F93" s="28" t="s">
        <v>135</v>
      </c>
      <c r="G93" s="28">
        <v>20</v>
      </c>
      <c r="H93" s="28" t="s">
        <v>135</v>
      </c>
      <c r="I93" s="29" t="s">
        <v>135</v>
      </c>
    </row>
    <row r="95" spans="1:12" x14ac:dyDescent="0.35">
      <c r="A95" s="27"/>
      <c r="B95" s="28" t="s">
        <v>177</v>
      </c>
      <c r="C95" s="28"/>
      <c r="D95" s="28"/>
      <c r="E95" s="28"/>
      <c r="F95" s="28"/>
      <c r="G95" s="28"/>
      <c r="H95" s="28"/>
      <c r="I95" s="28"/>
      <c r="J95" s="28"/>
      <c r="K95" s="28"/>
      <c r="L95" s="29"/>
    </row>
    <row r="96" spans="1:12" x14ac:dyDescent="0.35">
      <c r="A96" s="24" t="s">
        <v>125</v>
      </c>
      <c r="B96" s="25" t="s">
        <v>126</v>
      </c>
      <c r="C96" s="25" t="s">
        <v>127</v>
      </c>
      <c r="D96" s="25" t="s">
        <v>171</v>
      </c>
      <c r="E96" s="25"/>
      <c r="F96" s="25"/>
      <c r="G96" s="25" t="s">
        <v>172</v>
      </c>
      <c r="H96" s="25"/>
      <c r="I96" s="25"/>
      <c r="J96" s="25" t="s">
        <v>173</v>
      </c>
      <c r="K96" s="25"/>
      <c r="L96" s="26"/>
    </row>
    <row r="97" spans="1:12" x14ac:dyDescent="0.35">
      <c r="A97" s="27"/>
      <c r="B97" s="28" t="s">
        <v>128</v>
      </c>
      <c r="C97" s="28"/>
      <c r="D97" s="28" t="s">
        <v>129</v>
      </c>
      <c r="E97" s="28" t="s">
        <v>130</v>
      </c>
      <c r="F97" s="28" t="s">
        <v>131</v>
      </c>
      <c r="G97" s="28" t="s">
        <v>129</v>
      </c>
      <c r="H97" s="28" t="s">
        <v>130</v>
      </c>
      <c r="I97" s="28" t="s">
        <v>131</v>
      </c>
      <c r="J97" s="28" t="s">
        <v>129</v>
      </c>
      <c r="K97" s="28" t="s">
        <v>130</v>
      </c>
      <c r="L97" s="29" t="s">
        <v>131</v>
      </c>
    </row>
    <row r="98" spans="1:12" x14ac:dyDescent="0.35">
      <c r="A98" s="24" t="s">
        <v>132</v>
      </c>
      <c r="B98" s="25" t="s">
        <v>152</v>
      </c>
      <c r="C98" s="25" t="s">
        <v>153</v>
      </c>
      <c r="D98" s="25" t="s">
        <v>135</v>
      </c>
      <c r="E98" s="25" t="s">
        <v>135</v>
      </c>
      <c r="F98" s="25" t="s">
        <v>135</v>
      </c>
      <c r="G98" s="25">
        <v>30</v>
      </c>
      <c r="H98" s="25" t="s">
        <v>135</v>
      </c>
      <c r="I98" s="25">
        <v>10</v>
      </c>
      <c r="J98" s="25" t="s">
        <v>135</v>
      </c>
      <c r="K98" s="25" t="s">
        <v>135</v>
      </c>
      <c r="L98" s="26" t="s">
        <v>135</v>
      </c>
    </row>
    <row r="99" spans="1:12" x14ac:dyDescent="0.35">
      <c r="A99" s="27" t="s">
        <v>132</v>
      </c>
      <c r="B99" s="28" t="s">
        <v>136</v>
      </c>
      <c r="C99" s="28" t="s">
        <v>137</v>
      </c>
      <c r="D99" s="28" t="s">
        <v>135</v>
      </c>
      <c r="E99" s="28" t="s">
        <v>135</v>
      </c>
      <c r="F99" s="28" t="s">
        <v>135</v>
      </c>
      <c r="G99" s="28" t="s">
        <v>135</v>
      </c>
      <c r="H99" s="28" t="s">
        <v>135</v>
      </c>
      <c r="I99" s="28">
        <v>10</v>
      </c>
      <c r="J99" s="28" t="s">
        <v>135</v>
      </c>
      <c r="K99" s="28" t="s">
        <v>135</v>
      </c>
      <c r="L99" s="29" t="s">
        <v>135</v>
      </c>
    </row>
    <row r="100" spans="1:12" x14ac:dyDescent="0.35">
      <c r="A100" s="24" t="s">
        <v>132</v>
      </c>
      <c r="B100" s="25" t="s">
        <v>143</v>
      </c>
      <c r="C100" s="25" t="s">
        <v>144</v>
      </c>
      <c r="D100" s="25">
        <v>10</v>
      </c>
      <c r="E100" s="25" t="s">
        <v>135</v>
      </c>
      <c r="F100" s="25" t="s">
        <v>135</v>
      </c>
      <c r="G100" s="25" t="s">
        <v>135</v>
      </c>
      <c r="H100" s="25" t="s">
        <v>135</v>
      </c>
      <c r="I100" s="25" t="s">
        <v>135</v>
      </c>
      <c r="J100" s="25" t="s">
        <v>135</v>
      </c>
      <c r="K100" s="25" t="s">
        <v>135</v>
      </c>
      <c r="L100" s="26" t="s">
        <v>135</v>
      </c>
    </row>
    <row r="101" spans="1:12" x14ac:dyDescent="0.35">
      <c r="A101" s="27" t="s">
        <v>132</v>
      </c>
      <c r="B101" s="28" t="s">
        <v>163</v>
      </c>
      <c r="C101" s="28" t="s">
        <v>164</v>
      </c>
      <c r="D101" s="28" t="s">
        <v>135</v>
      </c>
      <c r="E101" s="28" t="s">
        <v>135</v>
      </c>
      <c r="F101" s="28" t="s">
        <v>135</v>
      </c>
      <c r="G101" s="28" t="s">
        <v>135</v>
      </c>
      <c r="H101" s="28" t="s">
        <v>135</v>
      </c>
      <c r="I101" s="28" t="s">
        <v>135</v>
      </c>
      <c r="J101" s="28" t="s">
        <v>135</v>
      </c>
      <c r="K101" s="28">
        <v>10</v>
      </c>
      <c r="L101" s="29" t="s">
        <v>135</v>
      </c>
    </row>
    <row r="102" spans="1:12" x14ac:dyDescent="0.35">
      <c r="A102" s="24" t="s">
        <v>135</v>
      </c>
      <c r="B102" s="25" t="s">
        <v>174</v>
      </c>
      <c r="C102" s="25" t="s">
        <v>174</v>
      </c>
      <c r="D102" s="25" t="s">
        <v>135</v>
      </c>
      <c r="E102" s="25" t="s">
        <v>135</v>
      </c>
      <c r="F102" s="25" t="s">
        <v>135</v>
      </c>
      <c r="G102" s="25" t="s">
        <v>135</v>
      </c>
      <c r="H102" s="25" t="s">
        <v>135</v>
      </c>
      <c r="I102" s="25" t="s">
        <v>135</v>
      </c>
      <c r="J102" s="25">
        <v>10</v>
      </c>
      <c r="K102" s="25" t="s">
        <v>135</v>
      </c>
      <c r="L102" s="26" t="s">
        <v>135</v>
      </c>
    </row>
    <row r="103" spans="1:12" x14ac:dyDescent="0.35">
      <c r="A103" s="27" t="s">
        <v>149</v>
      </c>
      <c r="B103" s="28" t="s">
        <v>175</v>
      </c>
      <c r="C103" s="28" t="s">
        <v>176</v>
      </c>
      <c r="D103" s="28" t="s">
        <v>135</v>
      </c>
      <c r="E103" s="28" t="s">
        <v>135</v>
      </c>
      <c r="F103" s="28" t="s">
        <v>135</v>
      </c>
      <c r="G103" s="28" t="s">
        <v>135</v>
      </c>
      <c r="H103" s="28" t="s">
        <v>135</v>
      </c>
      <c r="I103" s="28" t="s">
        <v>135</v>
      </c>
      <c r="J103" s="28">
        <v>10</v>
      </c>
      <c r="K103" s="28" t="s">
        <v>135</v>
      </c>
      <c r="L103" s="29" t="s">
        <v>135</v>
      </c>
    </row>
    <row r="104" spans="1:12" x14ac:dyDescent="0.35">
      <c r="A104" s="24" t="s">
        <v>132</v>
      </c>
      <c r="B104" s="25" t="s">
        <v>168</v>
      </c>
      <c r="C104" s="25" t="s">
        <v>168</v>
      </c>
      <c r="D104" s="25" t="s">
        <v>135</v>
      </c>
      <c r="E104" s="25" t="s">
        <v>135</v>
      </c>
      <c r="F104" s="25" t="s">
        <v>135</v>
      </c>
      <c r="G104" s="25" t="s">
        <v>135</v>
      </c>
      <c r="H104" s="25" t="s">
        <v>135</v>
      </c>
      <c r="I104" s="25" t="s">
        <v>135</v>
      </c>
      <c r="J104" s="25" t="s">
        <v>135</v>
      </c>
      <c r="K104" s="25">
        <v>10</v>
      </c>
      <c r="L104" s="26" t="s">
        <v>135</v>
      </c>
    </row>
    <row r="105" spans="1:12" x14ac:dyDescent="0.35">
      <c r="A105" s="27" t="s">
        <v>149</v>
      </c>
      <c r="B105" s="28" t="s">
        <v>156</v>
      </c>
      <c r="C105" s="28" t="s">
        <v>157</v>
      </c>
      <c r="D105" s="28">
        <v>100</v>
      </c>
      <c r="E105" s="28">
        <v>20</v>
      </c>
      <c r="F105" s="28">
        <v>110</v>
      </c>
      <c r="G105" s="28" t="s">
        <v>135</v>
      </c>
      <c r="H105" s="28">
        <v>10</v>
      </c>
      <c r="I105" s="28">
        <v>20</v>
      </c>
      <c r="J105" s="28" t="s">
        <v>135</v>
      </c>
      <c r="K105" s="28" t="s">
        <v>135</v>
      </c>
      <c r="L105" s="29" t="s">
        <v>135</v>
      </c>
    </row>
    <row r="106" spans="1:12" x14ac:dyDescent="0.3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1:12" x14ac:dyDescent="0.3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1:12" x14ac:dyDescent="0.3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1:12" x14ac:dyDescent="0.3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1" spans="1:12" x14ac:dyDescent="0.35">
      <c r="A111" s="27"/>
      <c r="B111" s="28" t="s">
        <v>182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9"/>
    </row>
    <row r="112" spans="1:12" x14ac:dyDescent="0.35">
      <c r="A112" s="24" t="s">
        <v>125</v>
      </c>
      <c r="B112" s="25" t="s">
        <v>126</v>
      </c>
      <c r="C112" s="25" t="s">
        <v>127</v>
      </c>
      <c r="D112" s="25"/>
      <c r="E112" s="25" t="s">
        <v>110</v>
      </c>
      <c r="F112" s="25"/>
      <c r="G112" s="25" t="s">
        <v>104</v>
      </c>
      <c r="H112" s="25"/>
      <c r="I112" s="25"/>
      <c r="J112" s="25" t="s">
        <v>105</v>
      </c>
      <c r="K112" s="25"/>
      <c r="L112" s="26"/>
    </row>
    <row r="113" spans="1:12" x14ac:dyDescent="0.35">
      <c r="A113" s="27"/>
      <c r="B113" s="28" t="s">
        <v>128</v>
      </c>
      <c r="C113" s="28"/>
      <c r="D113" s="28" t="s">
        <v>129</v>
      </c>
      <c r="E113" s="28" t="s">
        <v>130</v>
      </c>
      <c r="F113" s="28" t="s">
        <v>131</v>
      </c>
      <c r="G113" s="28" t="s">
        <v>129</v>
      </c>
      <c r="H113" s="28" t="s">
        <v>130</v>
      </c>
      <c r="I113" s="28" t="s">
        <v>131</v>
      </c>
      <c r="J113" s="28" t="s">
        <v>129</v>
      </c>
      <c r="K113" s="28" t="s">
        <v>130</v>
      </c>
      <c r="L113" s="29" t="s">
        <v>131</v>
      </c>
    </row>
    <row r="114" spans="1:12" x14ac:dyDescent="0.35">
      <c r="A114" s="24" t="s">
        <v>132</v>
      </c>
      <c r="B114" s="25" t="s">
        <v>133</v>
      </c>
      <c r="C114" s="25" t="s">
        <v>134</v>
      </c>
      <c r="D114" s="25" t="s">
        <v>135</v>
      </c>
      <c r="E114" s="25" t="s">
        <v>135</v>
      </c>
      <c r="F114" s="25">
        <v>1</v>
      </c>
      <c r="G114" s="25">
        <v>3</v>
      </c>
      <c r="H114" s="25">
        <v>2</v>
      </c>
      <c r="I114" s="25">
        <v>2</v>
      </c>
      <c r="J114" s="25">
        <v>3</v>
      </c>
      <c r="K114" s="25">
        <v>4</v>
      </c>
      <c r="L114" s="26">
        <v>3</v>
      </c>
    </row>
    <row r="115" spans="1:12" x14ac:dyDescent="0.35">
      <c r="A115" s="27" t="s">
        <v>132</v>
      </c>
      <c r="B115" s="28" t="s">
        <v>136</v>
      </c>
      <c r="C115" s="28" t="s">
        <v>137</v>
      </c>
      <c r="D115" s="28" t="s">
        <v>135</v>
      </c>
      <c r="E115" s="28" t="s">
        <v>135</v>
      </c>
      <c r="F115" s="28" t="s">
        <v>135</v>
      </c>
      <c r="G115" s="28" t="s">
        <v>135</v>
      </c>
      <c r="H115" s="28" t="s">
        <v>135</v>
      </c>
      <c r="I115" s="28" t="s">
        <v>135</v>
      </c>
      <c r="J115" s="28" t="s">
        <v>135</v>
      </c>
      <c r="K115" s="28">
        <v>1</v>
      </c>
      <c r="L115" s="29">
        <v>1</v>
      </c>
    </row>
    <row r="117" spans="1:12" x14ac:dyDescent="0.35">
      <c r="A117" s="27"/>
      <c r="B117" s="28" t="s">
        <v>182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9"/>
    </row>
    <row r="118" spans="1:12" x14ac:dyDescent="0.35">
      <c r="A118" s="24" t="s">
        <v>125</v>
      </c>
      <c r="B118" s="25" t="s">
        <v>126</v>
      </c>
      <c r="C118" s="25" t="s">
        <v>127</v>
      </c>
      <c r="D118" s="25"/>
      <c r="E118" s="25" t="s">
        <v>112</v>
      </c>
      <c r="F118" s="25"/>
      <c r="G118" s="25" t="s">
        <v>109</v>
      </c>
      <c r="H118" s="25"/>
      <c r="I118" s="25"/>
      <c r="J118" s="25" t="s">
        <v>108</v>
      </c>
      <c r="K118" s="25"/>
      <c r="L118" s="26"/>
    </row>
    <row r="119" spans="1:12" x14ac:dyDescent="0.35">
      <c r="A119" s="27"/>
      <c r="B119" s="28" t="s">
        <v>128</v>
      </c>
      <c r="C119" s="28"/>
      <c r="D119" s="28" t="s">
        <v>129</v>
      </c>
      <c r="E119" s="28" t="s">
        <v>130</v>
      </c>
      <c r="F119" s="28" t="s">
        <v>131</v>
      </c>
      <c r="G119" s="28" t="s">
        <v>129</v>
      </c>
      <c r="H119" s="28" t="s">
        <v>130</v>
      </c>
      <c r="I119" s="28" t="s">
        <v>131</v>
      </c>
      <c r="J119" s="28" t="s">
        <v>129</v>
      </c>
      <c r="K119" s="28" t="s">
        <v>130</v>
      </c>
      <c r="L119" s="29" t="s">
        <v>131</v>
      </c>
    </row>
    <row r="120" spans="1:12" x14ac:dyDescent="0.35">
      <c r="A120" s="24" t="s">
        <v>132</v>
      </c>
      <c r="B120" s="25" t="s">
        <v>133</v>
      </c>
      <c r="C120" s="25" t="s">
        <v>134</v>
      </c>
      <c r="D120" s="25" t="s">
        <v>135</v>
      </c>
      <c r="E120" s="25" t="s">
        <v>135</v>
      </c>
      <c r="F120" s="25" t="s">
        <v>135</v>
      </c>
      <c r="G120" s="25">
        <v>2</v>
      </c>
      <c r="H120" s="25">
        <v>2</v>
      </c>
      <c r="I120" s="25">
        <v>3</v>
      </c>
      <c r="J120" s="25" t="s">
        <v>135</v>
      </c>
      <c r="K120" s="25" t="s">
        <v>135</v>
      </c>
      <c r="L120" s="26" t="s">
        <v>135</v>
      </c>
    </row>
    <row r="121" spans="1:12" x14ac:dyDescent="0.35">
      <c r="A121" s="27" t="s">
        <v>132</v>
      </c>
      <c r="B121" s="28" t="s">
        <v>136</v>
      </c>
      <c r="C121" s="28" t="s">
        <v>137</v>
      </c>
      <c r="D121" s="28" t="s">
        <v>135</v>
      </c>
      <c r="E121" s="28" t="s">
        <v>135</v>
      </c>
      <c r="F121" s="28" t="s">
        <v>135</v>
      </c>
      <c r="G121" s="28">
        <v>1</v>
      </c>
      <c r="H121" s="28">
        <v>1</v>
      </c>
      <c r="I121" s="28">
        <v>1</v>
      </c>
      <c r="J121" s="28">
        <v>1</v>
      </c>
      <c r="K121" s="28" t="s">
        <v>135</v>
      </c>
      <c r="L121" s="29" t="s">
        <v>135</v>
      </c>
    </row>
    <row r="122" spans="1:12" x14ac:dyDescent="0.35">
      <c r="A122" s="24" t="s">
        <v>132</v>
      </c>
      <c r="B122" s="25" t="s">
        <v>139</v>
      </c>
      <c r="C122" s="25" t="s">
        <v>140</v>
      </c>
      <c r="D122" s="25" t="s">
        <v>135</v>
      </c>
      <c r="E122" s="25" t="s">
        <v>135</v>
      </c>
      <c r="F122" s="25" t="s">
        <v>135</v>
      </c>
      <c r="G122" s="25" t="s">
        <v>135</v>
      </c>
      <c r="H122" s="25" t="s">
        <v>135</v>
      </c>
      <c r="I122" s="25">
        <v>1</v>
      </c>
      <c r="J122" s="25" t="s">
        <v>135</v>
      </c>
      <c r="K122" s="25" t="s">
        <v>135</v>
      </c>
      <c r="L122" s="26" t="s">
        <v>135</v>
      </c>
    </row>
    <row r="123" spans="1:12" x14ac:dyDescent="0.35">
      <c r="A123" s="27" t="s">
        <v>132</v>
      </c>
      <c r="B123" s="28" t="s">
        <v>141</v>
      </c>
      <c r="C123" s="28" t="s">
        <v>142</v>
      </c>
      <c r="D123" s="28" t="s">
        <v>135</v>
      </c>
      <c r="E123" s="28" t="s">
        <v>135</v>
      </c>
      <c r="F123" s="28" t="s">
        <v>135</v>
      </c>
      <c r="G123" s="28" t="s">
        <v>135</v>
      </c>
      <c r="H123" s="28" t="s">
        <v>135</v>
      </c>
      <c r="I123" s="28" t="s">
        <v>135</v>
      </c>
      <c r="J123" s="28">
        <v>1</v>
      </c>
      <c r="K123" s="28" t="s">
        <v>135</v>
      </c>
      <c r="L123" s="29" t="s">
        <v>135</v>
      </c>
    </row>
    <row r="124" spans="1:12" x14ac:dyDescent="0.35">
      <c r="A124" s="24" t="s">
        <v>132</v>
      </c>
      <c r="B124" s="25" t="s">
        <v>143</v>
      </c>
      <c r="C124" s="25" t="s">
        <v>144</v>
      </c>
      <c r="D124" s="25" t="s">
        <v>135</v>
      </c>
      <c r="E124" s="25" t="s">
        <v>135</v>
      </c>
      <c r="F124" s="25" t="s">
        <v>135</v>
      </c>
      <c r="G124" s="25" t="s">
        <v>135</v>
      </c>
      <c r="H124" s="25" t="s">
        <v>135</v>
      </c>
      <c r="I124" s="25" t="s">
        <v>135</v>
      </c>
      <c r="J124" s="25">
        <v>1</v>
      </c>
      <c r="K124" s="25" t="s">
        <v>135</v>
      </c>
      <c r="L124" s="26">
        <v>1</v>
      </c>
    </row>
    <row r="125" spans="1:12" x14ac:dyDescent="0.35">
      <c r="A125" s="27" t="s">
        <v>132</v>
      </c>
      <c r="B125" s="28" t="s">
        <v>145</v>
      </c>
      <c r="C125" s="28" t="s">
        <v>146</v>
      </c>
      <c r="D125" s="28" t="s">
        <v>135</v>
      </c>
      <c r="E125" s="28" t="s">
        <v>135</v>
      </c>
      <c r="F125" s="28" t="s">
        <v>135</v>
      </c>
      <c r="G125" s="28" t="s">
        <v>135</v>
      </c>
      <c r="H125" s="28" t="s">
        <v>135</v>
      </c>
      <c r="I125" s="28" t="s">
        <v>135</v>
      </c>
      <c r="J125" s="28">
        <v>1</v>
      </c>
      <c r="K125" s="28" t="s">
        <v>135</v>
      </c>
      <c r="L125" s="29" t="s">
        <v>135</v>
      </c>
    </row>
    <row r="126" spans="1:12" x14ac:dyDescent="0.35">
      <c r="A126" s="24" t="s">
        <v>132</v>
      </c>
      <c r="B126" s="25" t="s">
        <v>147</v>
      </c>
      <c r="C126" s="25" t="s">
        <v>148</v>
      </c>
      <c r="D126" s="25" t="s">
        <v>135</v>
      </c>
      <c r="E126" s="25" t="s">
        <v>135</v>
      </c>
      <c r="F126" s="25" t="s">
        <v>135</v>
      </c>
      <c r="G126" s="25" t="s">
        <v>135</v>
      </c>
      <c r="H126" s="25" t="s">
        <v>135</v>
      </c>
      <c r="I126" s="25" t="s">
        <v>135</v>
      </c>
      <c r="J126" s="25" t="s">
        <v>135</v>
      </c>
      <c r="K126" s="25" t="s">
        <v>135</v>
      </c>
      <c r="L126" s="26">
        <v>1</v>
      </c>
    </row>
    <row r="127" spans="1:12" x14ac:dyDescent="0.35">
      <c r="A127" s="27" t="s">
        <v>149</v>
      </c>
      <c r="B127" s="28" t="s">
        <v>150</v>
      </c>
      <c r="C127" s="28" t="s">
        <v>151</v>
      </c>
      <c r="D127" s="28" t="s">
        <v>135</v>
      </c>
      <c r="E127" s="28" t="s">
        <v>135</v>
      </c>
      <c r="F127" s="28" t="s">
        <v>135</v>
      </c>
      <c r="G127" s="28" t="s">
        <v>135</v>
      </c>
      <c r="H127" s="28" t="s">
        <v>135</v>
      </c>
      <c r="I127" s="28" t="s">
        <v>135</v>
      </c>
      <c r="J127" s="28" t="s">
        <v>135</v>
      </c>
      <c r="K127" s="28" t="s">
        <v>135</v>
      </c>
      <c r="L127" s="29">
        <v>1</v>
      </c>
    </row>
    <row r="129" spans="1:12" x14ac:dyDescent="0.35">
      <c r="A129" s="27"/>
      <c r="B129" s="28" t="s">
        <v>182</v>
      </c>
      <c r="C129" s="28"/>
      <c r="D129" s="28"/>
      <c r="E129" s="28"/>
      <c r="F129" s="28"/>
      <c r="G129" s="28"/>
      <c r="H129" s="28"/>
      <c r="I129" s="29"/>
    </row>
    <row r="130" spans="1:12" x14ac:dyDescent="0.35">
      <c r="A130" s="24" t="s">
        <v>125</v>
      </c>
      <c r="B130" s="25" t="s">
        <v>126</v>
      </c>
      <c r="C130" s="25" t="s">
        <v>127</v>
      </c>
      <c r="D130" s="25" t="s">
        <v>113</v>
      </c>
      <c r="E130" s="25"/>
      <c r="F130" s="25"/>
      <c r="G130" s="25"/>
      <c r="H130" s="25" t="s">
        <v>111</v>
      </c>
      <c r="I130" s="26"/>
    </row>
    <row r="131" spans="1:12" x14ac:dyDescent="0.35">
      <c r="A131" s="27"/>
      <c r="B131" s="28" t="s">
        <v>128</v>
      </c>
      <c r="C131" s="28"/>
      <c r="D131" s="28" t="s">
        <v>129</v>
      </c>
      <c r="E131" s="28" t="s">
        <v>130</v>
      </c>
      <c r="F131" s="28" t="s">
        <v>131</v>
      </c>
      <c r="G131" s="28" t="s">
        <v>129</v>
      </c>
      <c r="H131" s="28" t="s">
        <v>130</v>
      </c>
      <c r="I131" s="29" t="s">
        <v>131</v>
      </c>
    </row>
    <row r="132" spans="1:12" x14ac:dyDescent="0.35">
      <c r="A132" s="24" t="s">
        <v>132</v>
      </c>
      <c r="B132" s="25" t="s">
        <v>152</v>
      </c>
      <c r="C132" s="25" t="s">
        <v>153</v>
      </c>
      <c r="D132" s="25">
        <v>1</v>
      </c>
      <c r="E132" s="25" t="s">
        <v>135</v>
      </c>
      <c r="F132" s="25" t="s">
        <v>135</v>
      </c>
      <c r="G132" s="25" t="s">
        <v>135</v>
      </c>
      <c r="H132" s="25" t="s">
        <v>135</v>
      </c>
      <c r="I132" s="26" t="s">
        <v>135</v>
      </c>
    </row>
    <row r="133" spans="1:12" x14ac:dyDescent="0.35">
      <c r="A133" s="27" t="s">
        <v>132</v>
      </c>
      <c r="B133" s="28" t="s">
        <v>154</v>
      </c>
      <c r="C133" s="28" t="s">
        <v>155</v>
      </c>
      <c r="D133" s="28" t="s">
        <v>135</v>
      </c>
      <c r="E133" s="28" t="s">
        <v>135</v>
      </c>
      <c r="F133" s="28">
        <v>1</v>
      </c>
      <c r="G133" s="28" t="s">
        <v>135</v>
      </c>
      <c r="H133" s="28" t="s">
        <v>135</v>
      </c>
      <c r="I133" s="29" t="s">
        <v>135</v>
      </c>
    </row>
    <row r="134" spans="1:12" x14ac:dyDescent="0.35">
      <c r="A134" s="24" t="s">
        <v>149</v>
      </c>
      <c r="B134" s="25" t="s">
        <v>156</v>
      </c>
      <c r="C134" s="25" t="s">
        <v>157</v>
      </c>
      <c r="D134" s="25">
        <v>1</v>
      </c>
      <c r="E134" s="25">
        <v>1</v>
      </c>
      <c r="F134" s="25">
        <v>1</v>
      </c>
      <c r="G134" s="25">
        <v>3</v>
      </c>
      <c r="H134" s="25" t="s">
        <v>135</v>
      </c>
      <c r="I134" s="26">
        <v>2</v>
      </c>
    </row>
    <row r="136" spans="1:12" x14ac:dyDescent="0.35">
      <c r="A136" s="27"/>
      <c r="B136" s="28" t="s">
        <v>182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9"/>
    </row>
    <row r="137" spans="1:12" x14ac:dyDescent="0.35">
      <c r="A137" s="24" t="s">
        <v>125</v>
      </c>
      <c r="B137" s="25" t="s">
        <v>126</v>
      </c>
      <c r="C137" s="25" t="s">
        <v>127</v>
      </c>
      <c r="D137" s="25" t="s">
        <v>106</v>
      </c>
      <c r="E137" s="25"/>
      <c r="F137" s="25"/>
      <c r="G137" s="25"/>
      <c r="H137" s="25" t="s">
        <v>107</v>
      </c>
      <c r="I137" s="25"/>
      <c r="J137" s="25"/>
      <c r="K137" s="25"/>
      <c r="L137" s="26"/>
    </row>
    <row r="138" spans="1:12" x14ac:dyDescent="0.35">
      <c r="A138" s="27"/>
      <c r="B138" s="28" t="s">
        <v>128</v>
      </c>
      <c r="C138" s="28"/>
      <c r="D138" s="28" t="s">
        <v>129</v>
      </c>
      <c r="E138" s="28" t="s">
        <v>130</v>
      </c>
      <c r="F138" s="28" t="s">
        <v>131</v>
      </c>
      <c r="G138" s="28" t="s">
        <v>129</v>
      </c>
      <c r="H138" s="28" t="s">
        <v>130</v>
      </c>
      <c r="I138" s="28" t="s">
        <v>131</v>
      </c>
      <c r="J138" s="28"/>
      <c r="K138" s="28"/>
      <c r="L138" s="29"/>
    </row>
    <row r="139" spans="1:12" x14ac:dyDescent="0.35">
      <c r="A139" s="24" t="s">
        <v>132</v>
      </c>
      <c r="B139" s="25" t="s">
        <v>158</v>
      </c>
      <c r="C139" s="25" t="s">
        <v>159</v>
      </c>
      <c r="D139" s="25" t="s">
        <v>135</v>
      </c>
      <c r="E139" s="25" t="s">
        <v>135</v>
      </c>
      <c r="F139" s="25" t="s">
        <v>135</v>
      </c>
      <c r="G139" s="25" t="s">
        <v>135</v>
      </c>
      <c r="H139" s="25">
        <v>10</v>
      </c>
      <c r="I139" s="25" t="s">
        <v>135</v>
      </c>
      <c r="J139" s="25"/>
      <c r="K139" s="25"/>
      <c r="L139" s="26"/>
    </row>
    <row r="140" spans="1:12" x14ac:dyDescent="0.35">
      <c r="A140" s="27" t="s">
        <v>132</v>
      </c>
      <c r="B140" s="28" t="s">
        <v>160</v>
      </c>
      <c r="C140" s="28" t="s">
        <v>161</v>
      </c>
      <c r="D140" s="28" t="s">
        <v>135</v>
      </c>
      <c r="E140" s="28" t="s">
        <v>135</v>
      </c>
      <c r="F140" s="28" t="s">
        <v>135</v>
      </c>
      <c r="G140" s="28">
        <v>1</v>
      </c>
      <c r="H140" s="28" t="s">
        <v>135</v>
      </c>
      <c r="I140" s="28" t="s">
        <v>135</v>
      </c>
      <c r="J140" s="28"/>
      <c r="K140" s="28"/>
      <c r="L140" s="29"/>
    </row>
    <row r="141" spans="1:12" x14ac:dyDescent="0.35">
      <c r="A141" s="24" t="s">
        <v>132</v>
      </c>
      <c r="B141" s="25" t="s">
        <v>136</v>
      </c>
      <c r="C141" s="25" t="s">
        <v>137</v>
      </c>
      <c r="D141" s="25" t="s">
        <v>135</v>
      </c>
      <c r="E141" s="25" t="s">
        <v>135</v>
      </c>
      <c r="F141" s="25" t="s">
        <v>135</v>
      </c>
      <c r="G141" s="25" t="s">
        <v>135</v>
      </c>
      <c r="H141" s="25" t="s">
        <v>135</v>
      </c>
      <c r="I141" s="25">
        <v>1</v>
      </c>
      <c r="J141" s="25"/>
      <c r="K141" s="25"/>
      <c r="L141" s="26"/>
    </row>
    <row r="142" spans="1:12" x14ac:dyDescent="0.35">
      <c r="A142" s="27" t="s">
        <v>132</v>
      </c>
      <c r="B142" s="28" t="s">
        <v>162</v>
      </c>
      <c r="C142" s="28" t="s">
        <v>162</v>
      </c>
      <c r="D142" s="28" t="s">
        <v>135</v>
      </c>
      <c r="E142" s="28" t="s">
        <v>135</v>
      </c>
      <c r="F142" s="28" t="s">
        <v>135</v>
      </c>
      <c r="G142" s="28" t="s">
        <v>135</v>
      </c>
      <c r="H142" s="28">
        <v>1</v>
      </c>
      <c r="I142" s="28" t="s">
        <v>135</v>
      </c>
      <c r="J142" s="28"/>
      <c r="K142" s="28"/>
      <c r="L142" s="29"/>
    </row>
    <row r="143" spans="1:12" x14ac:dyDescent="0.35">
      <c r="A143" s="24" t="s">
        <v>132</v>
      </c>
      <c r="B143" s="25" t="s">
        <v>163</v>
      </c>
      <c r="C143" s="25" t="s">
        <v>164</v>
      </c>
      <c r="D143" s="25" t="s">
        <v>135</v>
      </c>
      <c r="E143" s="25" t="s">
        <v>135</v>
      </c>
      <c r="F143" s="25" t="s">
        <v>135</v>
      </c>
      <c r="G143" s="25" t="s">
        <v>135</v>
      </c>
      <c r="H143" s="25" t="s">
        <v>135</v>
      </c>
      <c r="I143" s="25">
        <v>1</v>
      </c>
      <c r="J143" s="25"/>
      <c r="K143" s="25"/>
      <c r="L143" s="26"/>
    </row>
    <row r="144" spans="1:12" x14ac:dyDescent="0.35">
      <c r="A144" s="27" t="s">
        <v>132</v>
      </c>
      <c r="B144" s="28" t="s">
        <v>145</v>
      </c>
      <c r="C144" s="28" t="s">
        <v>146</v>
      </c>
      <c r="D144" s="28" t="s">
        <v>135</v>
      </c>
      <c r="E144" s="28" t="s">
        <v>135</v>
      </c>
      <c r="F144" s="28" t="s">
        <v>135</v>
      </c>
      <c r="G144" s="28" t="s">
        <v>135</v>
      </c>
      <c r="H144" s="28" t="s">
        <v>135</v>
      </c>
      <c r="I144" s="28">
        <v>1</v>
      </c>
      <c r="J144" s="28"/>
      <c r="K144" s="28"/>
      <c r="L144" s="29"/>
    </row>
    <row r="145" spans="1:12" x14ac:dyDescent="0.35">
      <c r="A145" s="24" t="s">
        <v>132</v>
      </c>
      <c r="B145" s="25" t="s">
        <v>147</v>
      </c>
      <c r="C145" s="25" t="s">
        <v>148</v>
      </c>
      <c r="D145" s="25" t="s">
        <v>135</v>
      </c>
      <c r="E145" s="25" t="s">
        <v>135</v>
      </c>
      <c r="F145" s="25" t="s">
        <v>135</v>
      </c>
      <c r="G145" s="25" t="s">
        <v>135</v>
      </c>
      <c r="H145" s="25" t="s">
        <v>135</v>
      </c>
      <c r="I145" s="25">
        <v>1</v>
      </c>
      <c r="J145" s="25"/>
      <c r="K145" s="25"/>
      <c r="L145" s="26"/>
    </row>
    <row r="146" spans="1:12" x14ac:dyDescent="0.35">
      <c r="A146" s="27" t="s">
        <v>165</v>
      </c>
      <c r="B146" s="28" t="s">
        <v>166</v>
      </c>
      <c r="C146" s="28" t="s">
        <v>181</v>
      </c>
      <c r="D146" s="28" t="s">
        <v>135</v>
      </c>
      <c r="E146" s="28" t="s">
        <v>135</v>
      </c>
      <c r="F146" s="28" t="s">
        <v>135</v>
      </c>
      <c r="G146" s="28" t="s">
        <v>135</v>
      </c>
      <c r="H146" s="28" t="s">
        <v>135</v>
      </c>
      <c r="I146" s="28">
        <v>5</v>
      </c>
      <c r="J146" s="28"/>
      <c r="K146" s="28"/>
      <c r="L146" s="29"/>
    </row>
    <row r="147" spans="1:12" x14ac:dyDescent="0.35">
      <c r="A147" s="24" t="s">
        <v>132</v>
      </c>
      <c r="B147" s="25" t="s">
        <v>168</v>
      </c>
      <c r="C147" s="25" t="s">
        <v>183</v>
      </c>
      <c r="D147" s="25" t="s">
        <v>135</v>
      </c>
      <c r="E147" s="25" t="s">
        <v>135</v>
      </c>
      <c r="F147" s="25" t="s">
        <v>135</v>
      </c>
      <c r="G147" s="25">
        <v>1</v>
      </c>
      <c r="H147" s="25" t="s">
        <v>135</v>
      </c>
      <c r="I147" s="25" t="s">
        <v>135</v>
      </c>
      <c r="J147" s="25"/>
      <c r="K147" s="25"/>
      <c r="L147" s="26"/>
    </row>
    <row r="148" spans="1:12" x14ac:dyDescent="0.35">
      <c r="A148" s="27" t="s">
        <v>169</v>
      </c>
      <c r="B148" s="28" t="s">
        <v>169</v>
      </c>
      <c r="C148" s="28" t="s">
        <v>170</v>
      </c>
      <c r="D148" s="28" t="s">
        <v>135</v>
      </c>
      <c r="E148" s="28" t="s">
        <v>135</v>
      </c>
      <c r="F148" s="28" t="s">
        <v>135</v>
      </c>
      <c r="G148" s="28">
        <v>1</v>
      </c>
      <c r="H148" s="28" t="s">
        <v>135</v>
      </c>
      <c r="I148" s="28" t="s">
        <v>135</v>
      </c>
      <c r="J148" s="28"/>
      <c r="K148" s="28"/>
      <c r="L148" s="29"/>
    </row>
    <row r="149" spans="1:12" x14ac:dyDescent="0.35">
      <c r="A149" s="24" t="s">
        <v>125</v>
      </c>
      <c r="B149" s="25" t="s">
        <v>126</v>
      </c>
      <c r="C149" s="25" t="s">
        <v>127</v>
      </c>
      <c r="D149" s="25" t="s">
        <v>171</v>
      </c>
      <c r="E149" s="25"/>
      <c r="F149" s="25"/>
      <c r="G149" s="25" t="s">
        <v>172</v>
      </c>
      <c r="H149" s="25"/>
      <c r="I149" s="25"/>
      <c r="J149" s="25" t="s">
        <v>173</v>
      </c>
      <c r="K149" s="25"/>
      <c r="L149" s="26"/>
    </row>
    <row r="150" spans="1:12" x14ac:dyDescent="0.35">
      <c r="A150" s="27"/>
      <c r="B150" s="28" t="s">
        <v>128</v>
      </c>
      <c r="C150" s="28"/>
      <c r="D150" s="28" t="s">
        <v>129</v>
      </c>
      <c r="E150" s="28" t="s">
        <v>130</v>
      </c>
      <c r="F150" s="28" t="s">
        <v>131</v>
      </c>
      <c r="G150" s="28" t="s">
        <v>129</v>
      </c>
      <c r="H150" s="28" t="s">
        <v>130</v>
      </c>
      <c r="I150" s="28" t="s">
        <v>131</v>
      </c>
      <c r="J150" s="28" t="s">
        <v>129</v>
      </c>
      <c r="K150" s="28" t="s">
        <v>130</v>
      </c>
      <c r="L150" s="29" t="s">
        <v>131</v>
      </c>
    </row>
    <row r="151" spans="1:12" x14ac:dyDescent="0.35">
      <c r="A151" s="24" t="s">
        <v>132</v>
      </c>
      <c r="B151" s="25" t="s">
        <v>152</v>
      </c>
      <c r="C151" s="25" t="s">
        <v>153</v>
      </c>
      <c r="D151" s="25" t="s">
        <v>135</v>
      </c>
      <c r="E151" s="25" t="s">
        <v>135</v>
      </c>
      <c r="F151" s="25" t="s">
        <v>135</v>
      </c>
      <c r="G151" s="25">
        <v>1</v>
      </c>
      <c r="H151" s="25" t="s">
        <v>135</v>
      </c>
      <c r="I151" s="25">
        <v>1</v>
      </c>
      <c r="J151" s="25" t="s">
        <v>135</v>
      </c>
      <c r="K151" s="25" t="s">
        <v>135</v>
      </c>
      <c r="L151" s="26" t="s">
        <v>135</v>
      </c>
    </row>
    <row r="152" spans="1:12" x14ac:dyDescent="0.35">
      <c r="A152" s="27" t="s">
        <v>132</v>
      </c>
      <c r="B152" s="28" t="s">
        <v>136</v>
      </c>
      <c r="C152" s="28" t="s">
        <v>137</v>
      </c>
      <c r="D152" s="28" t="s">
        <v>135</v>
      </c>
      <c r="E152" s="28" t="s">
        <v>135</v>
      </c>
      <c r="F152" s="28" t="s">
        <v>135</v>
      </c>
      <c r="G152" s="28" t="s">
        <v>135</v>
      </c>
      <c r="H152" s="28" t="s">
        <v>135</v>
      </c>
      <c r="I152" s="28">
        <v>1</v>
      </c>
      <c r="J152" s="28" t="s">
        <v>135</v>
      </c>
      <c r="K152" s="28" t="s">
        <v>135</v>
      </c>
      <c r="L152" s="29" t="s">
        <v>135</v>
      </c>
    </row>
    <row r="153" spans="1:12" x14ac:dyDescent="0.35">
      <c r="A153" s="24" t="s">
        <v>132</v>
      </c>
      <c r="B153" s="25" t="s">
        <v>143</v>
      </c>
      <c r="C153" s="25" t="s">
        <v>144</v>
      </c>
      <c r="D153" s="25">
        <v>1</v>
      </c>
      <c r="E153" s="25" t="s">
        <v>135</v>
      </c>
      <c r="F153" s="25" t="s">
        <v>135</v>
      </c>
      <c r="G153" s="25" t="s">
        <v>135</v>
      </c>
      <c r="H153" s="25" t="s">
        <v>135</v>
      </c>
      <c r="I153" s="25" t="s">
        <v>135</v>
      </c>
      <c r="J153" s="25" t="s">
        <v>135</v>
      </c>
      <c r="K153" s="25" t="s">
        <v>135</v>
      </c>
      <c r="L153" s="26" t="s">
        <v>135</v>
      </c>
    </row>
    <row r="154" spans="1:12" x14ac:dyDescent="0.35">
      <c r="A154" s="27" t="s">
        <v>132</v>
      </c>
      <c r="B154" s="28" t="s">
        <v>163</v>
      </c>
      <c r="C154" s="28" t="s">
        <v>164</v>
      </c>
      <c r="D154" s="28" t="s">
        <v>135</v>
      </c>
      <c r="E154" s="28" t="s">
        <v>135</v>
      </c>
      <c r="F154" s="28" t="s">
        <v>135</v>
      </c>
      <c r="G154" s="28" t="s">
        <v>135</v>
      </c>
      <c r="H154" s="28" t="s">
        <v>135</v>
      </c>
      <c r="I154" s="28" t="s">
        <v>135</v>
      </c>
      <c r="J154" s="28" t="s">
        <v>135</v>
      </c>
      <c r="K154" s="28">
        <v>1</v>
      </c>
      <c r="L154" s="29" t="s">
        <v>135</v>
      </c>
    </row>
    <row r="155" spans="1:12" x14ac:dyDescent="0.35">
      <c r="A155" s="24" t="s">
        <v>135</v>
      </c>
      <c r="B155" s="25" t="s">
        <v>174</v>
      </c>
      <c r="C155" s="25" t="s">
        <v>174</v>
      </c>
      <c r="D155" s="25" t="s">
        <v>135</v>
      </c>
      <c r="E155" s="25" t="s">
        <v>135</v>
      </c>
      <c r="F155" s="25" t="s">
        <v>135</v>
      </c>
      <c r="G155" s="25" t="s">
        <v>135</v>
      </c>
      <c r="H155" s="25" t="s">
        <v>135</v>
      </c>
      <c r="I155" s="25" t="s">
        <v>135</v>
      </c>
      <c r="J155" s="25">
        <v>1</v>
      </c>
      <c r="K155" s="25" t="s">
        <v>135</v>
      </c>
      <c r="L155" s="26" t="s">
        <v>135</v>
      </c>
    </row>
    <row r="156" spans="1:12" x14ac:dyDescent="0.35">
      <c r="A156" s="27" t="s">
        <v>149</v>
      </c>
      <c r="B156" s="28" t="s">
        <v>175</v>
      </c>
      <c r="C156" s="28" t="s">
        <v>176</v>
      </c>
      <c r="D156" s="28" t="s">
        <v>135</v>
      </c>
      <c r="E156" s="28" t="s">
        <v>135</v>
      </c>
      <c r="F156" s="28" t="s">
        <v>135</v>
      </c>
      <c r="G156" s="28" t="s">
        <v>135</v>
      </c>
      <c r="H156" s="28" t="s">
        <v>135</v>
      </c>
      <c r="I156" s="28" t="s">
        <v>135</v>
      </c>
      <c r="J156" s="28">
        <v>1</v>
      </c>
      <c r="K156" s="28" t="s">
        <v>135</v>
      </c>
      <c r="L156" s="29" t="s">
        <v>135</v>
      </c>
    </row>
    <row r="157" spans="1:12" x14ac:dyDescent="0.35">
      <c r="A157" s="24" t="s">
        <v>132</v>
      </c>
      <c r="B157" s="25" t="s">
        <v>168</v>
      </c>
      <c r="C157" s="25" t="s">
        <v>168</v>
      </c>
      <c r="D157" s="25" t="s">
        <v>135</v>
      </c>
      <c r="E157" s="25" t="s">
        <v>135</v>
      </c>
      <c r="F157" s="25" t="s">
        <v>135</v>
      </c>
      <c r="G157" s="25" t="s">
        <v>135</v>
      </c>
      <c r="H157" s="25" t="s">
        <v>135</v>
      </c>
      <c r="I157" s="25" t="s">
        <v>135</v>
      </c>
      <c r="J157" s="25" t="s">
        <v>135</v>
      </c>
      <c r="K157" s="25">
        <v>1</v>
      </c>
      <c r="L157" s="26" t="s">
        <v>135</v>
      </c>
    </row>
    <row r="158" spans="1:12" x14ac:dyDescent="0.35">
      <c r="A158" s="27" t="s">
        <v>149</v>
      </c>
      <c r="B158" s="28" t="s">
        <v>156</v>
      </c>
      <c r="C158" s="28" t="s">
        <v>157</v>
      </c>
      <c r="D158" s="28">
        <v>6</v>
      </c>
      <c r="E158" s="28">
        <v>2</v>
      </c>
      <c r="F158" s="28">
        <v>7</v>
      </c>
      <c r="G158" s="28" t="s">
        <v>135</v>
      </c>
      <c r="H158" s="28">
        <v>1</v>
      </c>
      <c r="I158" s="28">
        <v>1</v>
      </c>
      <c r="J158" s="28" t="s">
        <v>135</v>
      </c>
      <c r="K158" s="28" t="s">
        <v>135</v>
      </c>
      <c r="L158" s="29" t="s">
        <v>135</v>
      </c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3" ma:contentTypeDescription="Crear nuevo documento." ma:contentTypeScope="" ma:versionID="586b57655ec0ede4f1c961a2168c312d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2ad54fdc332abf579dfe197de72f26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d5eff5-136a-4cbd-a2e1-83c5b86ed6c0">
      <Terms xmlns="http://schemas.microsoft.com/office/infopath/2007/PartnerControls"/>
    </lcf76f155ced4ddcb4097134ff3c332f>
    <TaxCatchAll xmlns="b65bd3fe-8294-426e-b1c7-5eb48aa9f097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9A994514-789E-465C-AFBF-9AB9E08CDA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d5eff5-136a-4cbd-a2e1-83c5b86ed6c0"/>
    <ds:schemaRef ds:uri="b65bd3fe-8294-426e-b1c7-5eb48aa9f0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69E596-69E2-4096-AB55-CF626967C10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05CE44-548E-44DA-8AC2-68CC53EDF444}">
  <ds:schemaRefs>
    <ds:schemaRef ds:uri="http://schemas.microsoft.com/office/2006/metadata/properties"/>
    <ds:schemaRef ds:uri="http://schemas.microsoft.com/office/infopath/2007/PartnerControls"/>
    <ds:schemaRef ds:uri="4bd5eff5-136a-4cbd-a2e1-83c5b86ed6c0"/>
    <ds:schemaRef ds:uri="b65bd3fe-8294-426e-b1c7-5eb48aa9f097"/>
  </ds:schemaRefs>
</ds:datastoreItem>
</file>

<file path=customXml/itemProps4.xml><?xml version="1.0" encoding="utf-8"?>
<ds:datastoreItem xmlns:ds="http://schemas.openxmlformats.org/officeDocument/2006/customXml" ds:itemID="{8F8B8184-367C-4F16-817B-28BC68EF217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Balance de Nutrientes</vt:lpstr>
      <vt:lpstr>O2 Monitoreo 2024</vt:lpstr>
      <vt:lpstr>PH-REDOX Monitoreo 2024</vt:lpstr>
      <vt:lpstr>MO Monitoreo 2024</vt:lpstr>
      <vt:lpstr>Redox ASC 2020</vt:lpstr>
      <vt:lpstr>Macrofauna ASC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ECOS_CPM</dc:creator>
  <cp:lastModifiedBy>Revisor ECOS_CPM</cp:lastModifiedBy>
  <dcterms:created xsi:type="dcterms:W3CDTF">2024-11-12T16:11:56Z</dcterms:created>
  <dcterms:modified xsi:type="dcterms:W3CDTF">2024-11-13T23:08:48Z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0x010100220739386A2CEA4FAFF4208E99EC0CC2</vt:lpwstr>
  </property>
</Properties>
</file>